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60\папка обмена\Учебная часть\+Учебные планы все\+Учебные планы\+Учебные планы по ФГОС\++Учебные планы СПО\Рациональное использование природохозяйственных комплексов\"/>
    </mc:Choice>
  </mc:AlternateContent>
  <bookViews>
    <workbookView xWindow="8400" yWindow="-75" windowWidth="12255" windowHeight="5730"/>
  </bookViews>
  <sheets>
    <sheet name="280711" sheetId="4" r:id="rId1"/>
  </sheets>
  <definedNames>
    <definedName name="_ftn1" localSheetId="0">'280711'!$C$36</definedName>
    <definedName name="_ftn2" localSheetId="0">'280711'!$C$37</definedName>
    <definedName name="_ftnref1" localSheetId="0">'280711'!$G$4</definedName>
    <definedName name="_ftnref2" localSheetId="0">'280711'!#REF!</definedName>
  </definedNames>
  <calcPr calcId="152511" refMode="R1C1"/>
</workbook>
</file>

<file path=xl/calcChain.xml><?xml version="1.0" encoding="utf-8"?>
<calcChain xmlns="http://schemas.openxmlformats.org/spreadsheetml/2006/main">
  <c r="G34" i="4" l="1"/>
  <c r="G74" i="4"/>
  <c r="G79" i="4" s="1"/>
  <c r="G73" i="4"/>
  <c r="G68" i="4"/>
  <c r="G67" i="4"/>
  <c r="G58" i="4"/>
  <c r="G53" i="4"/>
  <c r="G62" i="4" s="1"/>
  <c r="G39" i="4"/>
  <c r="G38" i="4"/>
  <c r="G42" i="4" s="1"/>
  <c r="H25" i="4"/>
  <c r="H32" i="4"/>
  <c r="H57" i="4"/>
  <c r="J78" i="4"/>
  <c r="H78" i="4" s="1"/>
  <c r="J79" i="4"/>
  <c r="H79" i="4" s="1"/>
  <c r="J80" i="4"/>
  <c r="H80" i="4" s="1"/>
  <c r="J81" i="4"/>
  <c r="H81" i="4" s="1"/>
  <c r="Q77" i="4"/>
  <c r="G41" i="4" l="1"/>
  <c r="G48" i="4" s="1"/>
  <c r="J77" i="4"/>
  <c r="S77" i="4"/>
  <c r="I77" i="4"/>
  <c r="Z65" i="4"/>
  <c r="Y65" i="4"/>
  <c r="I65" i="4"/>
  <c r="J54" i="4"/>
  <c r="Q55" i="4"/>
  <c r="U61" i="4"/>
  <c r="W61" i="4"/>
  <c r="S56" i="4"/>
  <c r="U56" i="4"/>
  <c r="W56" i="4"/>
  <c r="W65" i="4"/>
  <c r="Y71" i="4"/>
  <c r="Z71" i="4"/>
  <c r="I71" i="4"/>
  <c r="I61" i="4"/>
  <c r="I56" i="4"/>
  <c r="J72" i="4"/>
  <c r="H72" i="4" s="1"/>
  <c r="I37" i="4"/>
  <c r="K77" i="4"/>
  <c r="K71" i="4"/>
  <c r="K65" i="4"/>
  <c r="K61" i="4"/>
  <c r="K56" i="4"/>
  <c r="K32" i="4"/>
  <c r="I32" i="4"/>
  <c r="I25" i="4"/>
  <c r="K11" i="4"/>
  <c r="J73" i="4"/>
  <c r="H73" i="4" s="1"/>
  <c r="J74" i="4"/>
  <c r="H74" i="4" s="1"/>
  <c r="J75" i="4"/>
  <c r="J76" i="4"/>
  <c r="J66" i="4"/>
  <c r="H66" i="4" s="1"/>
  <c r="J67" i="4"/>
  <c r="H67" i="4" s="1"/>
  <c r="H68" i="4"/>
  <c r="J69" i="4"/>
  <c r="J70" i="4"/>
  <c r="H62" i="4"/>
  <c r="J63" i="4"/>
  <c r="H63" i="4" s="1"/>
  <c r="J64" i="4"/>
  <c r="H64" i="4" s="1"/>
  <c r="J58" i="4"/>
  <c r="H58" i="4" s="1"/>
  <c r="J59" i="4"/>
  <c r="H59" i="4" s="1"/>
  <c r="J60" i="4"/>
  <c r="H60" i="4" s="1"/>
  <c r="Q37" i="4"/>
  <c r="S37" i="4"/>
  <c r="U37" i="4"/>
  <c r="W37" i="4"/>
  <c r="Y37" i="4"/>
  <c r="Z37" i="4"/>
  <c r="J38" i="4"/>
  <c r="J39" i="4"/>
  <c r="J40" i="4"/>
  <c r="J41" i="4"/>
  <c r="J42" i="4"/>
  <c r="J44" i="4"/>
  <c r="J45" i="4"/>
  <c r="J46" i="4"/>
  <c r="J47" i="4"/>
  <c r="J49" i="4"/>
  <c r="J50" i="4"/>
  <c r="J51" i="4"/>
  <c r="J52" i="4"/>
  <c r="J53" i="4"/>
  <c r="J33" i="4"/>
  <c r="J34" i="4"/>
  <c r="J35" i="4"/>
  <c r="S32" i="4"/>
  <c r="Q32" i="4"/>
  <c r="O11" i="4"/>
  <c r="O83" i="4" s="1"/>
  <c r="M11" i="4"/>
  <c r="M83" i="4" s="1"/>
  <c r="J11" i="4"/>
  <c r="K25" i="4"/>
  <c r="U25" i="4"/>
  <c r="S25" i="4"/>
  <c r="Q25" i="4"/>
  <c r="W25" i="4"/>
  <c r="J32" i="4" l="1"/>
  <c r="Y55" i="4"/>
  <c r="Y36" i="4" s="1"/>
  <c r="Y83" i="4" s="1"/>
  <c r="I55" i="4"/>
  <c r="I36" i="4" s="1"/>
  <c r="I83" i="4" s="1"/>
  <c r="J37" i="4"/>
  <c r="K55" i="4"/>
  <c r="Z55" i="4"/>
  <c r="Z36" i="4" s="1"/>
  <c r="Z83" i="4" s="1"/>
  <c r="W55" i="4"/>
  <c r="W36" i="4" s="1"/>
  <c r="W83" i="4" s="1"/>
  <c r="Q36" i="4"/>
  <c r="Q83" i="4" s="1"/>
  <c r="S55" i="4"/>
  <c r="S36" i="4" s="1"/>
  <c r="S83" i="4" s="1"/>
  <c r="U55" i="4"/>
  <c r="U36" i="4" s="1"/>
  <c r="U83" i="4" s="1"/>
  <c r="J65" i="4"/>
  <c r="J61" i="4"/>
  <c r="J56" i="4"/>
  <c r="J25" i="4"/>
  <c r="J71" i="4"/>
  <c r="H55" i="4" l="1"/>
  <c r="J55" i="4"/>
  <c r="J36" i="4" s="1"/>
  <c r="H36" i="4" s="1"/>
  <c r="J83" i="4" l="1"/>
  <c r="H83" i="4"/>
</calcChain>
</file>

<file path=xl/sharedStrings.xml><?xml version="1.0" encoding="utf-8"?>
<sst xmlns="http://schemas.openxmlformats.org/spreadsheetml/2006/main" count="252" uniqueCount="203">
  <si>
    <t>Индекс</t>
  </si>
  <si>
    <t>Наименование циклов, разделов, дисциплин, профессиональных модулей, МДК, практик</t>
  </si>
  <si>
    <t>Учебная нагрузка обучающихся (час.)</t>
  </si>
  <si>
    <t>Обязательная аудиторная</t>
  </si>
  <si>
    <t>** нед.</t>
  </si>
  <si>
    <t>ОП.00</t>
  </si>
  <si>
    <t>Формы промежуточной аттестации</t>
  </si>
  <si>
    <t>в т.ч.</t>
  </si>
  <si>
    <t>Максимальная</t>
  </si>
  <si>
    <t>Самостоятельная работа</t>
  </si>
  <si>
    <t>ОП.01</t>
  </si>
  <si>
    <t>ОП.02</t>
  </si>
  <si>
    <t>ОП.03</t>
  </si>
  <si>
    <t>ОП.04</t>
  </si>
  <si>
    <t>ОП.05</t>
  </si>
  <si>
    <t>Безопасность жизнедеятельности</t>
  </si>
  <si>
    <t>П.00</t>
  </si>
  <si>
    <t>17 недель</t>
  </si>
  <si>
    <t>МДК.01.01</t>
  </si>
  <si>
    <t>МДК.02.01</t>
  </si>
  <si>
    <t>Всего занятий</t>
  </si>
  <si>
    <t>УП.01</t>
  </si>
  <si>
    <t>Учебная практика</t>
  </si>
  <si>
    <t>Производственная практика</t>
  </si>
  <si>
    <t>Физическая культура</t>
  </si>
  <si>
    <t>ВСЕГО:</t>
  </si>
  <si>
    <t>ГИА</t>
  </si>
  <si>
    <t>Государственная итоговая аттестация</t>
  </si>
  <si>
    <t>ВСЕГО</t>
  </si>
  <si>
    <t>дисциплин и междисциплинврных курсов</t>
  </si>
  <si>
    <t>учебной практики</t>
  </si>
  <si>
    <t>производственной практики</t>
  </si>
  <si>
    <t>экзаменов</t>
  </si>
  <si>
    <t>дифференцированных зачетов</t>
  </si>
  <si>
    <t>зачетов</t>
  </si>
  <si>
    <t>ПМ.00</t>
  </si>
  <si>
    <t>ПМ.01</t>
  </si>
  <si>
    <t>ПМ.02</t>
  </si>
  <si>
    <t>курс. работа (проект)</t>
  </si>
  <si>
    <t>ОП.06</t>
  </si>
  <si>
    <t>ОП.07</t>
  </si>
  <si>
    <t>ОП.08</t>
  </si>
  <si>
    <t>ОП.09</t>
  </si>
  <si>
    <t>ОП.10</t>
  </si>
  <si>
    <t>ОП.11</t>
  </si>
  <si>
    <t>История</t>
  </si>
  <si>
    <t>Иностранный язык</t>
  </si>
  <si>
    <t>Математика</t>
  </si>
  <si>
    <t>Профессиональный  цикл</t>
  </si>
  <si>
    <t>Общепрофессиональные дисциплины</t>
  </si>
  <si>
    <t>II курс</t>
  </si>
  <si>
    <t>3 сем.</t>
  </si>
  <si>
    <t>4 сем.</t>
  </si>
  <si>
    <t>ПДП.00</t>
  </si>
  <si>
    <t>Производственная практика (преддипломная)</t>
  </si>
  <si>
    <t>6 недель</t>
  </si>
  <si>
    <t>4 недели</t>
  </si>
  <si>
    <t>производственная практика (преддипломная)</t>
  </si>
  <si>
    <t>дз</t>
  </si>
  <si>
    <t>5 сем.</t>
  </si>
  <si>
    <t>УП.02</t>
  </si>
  <si>
    <t>ПМ.03</t>
  </si>
  <si>
    <t>ПП.01</t>
  </si>
  <si>
    <t>ПП.02</t>
  </si>
  <si>
    <t>МДК.03.01</t>
  </si>
  <si>
    <t>ПП.03</t>
  </si>
  <si>
    <t>6 сем.</t>
  </si>
  <si>
    <t>- , дз</t>
  </si>
  <si>
    <t>Лабораторные и практические занятия</t>
  </si>
  <si>
    <t>Инженерная графика</t>
  </si>
  <si>
    <t>УП.03</t>
  </si>
  <si>
    <t>22 недели</t>
  </si>
  <si>
    <t>22 недель</t>
  </si>
  <si>
    <t>14  недель</t>
  </si>
  <si>
    <t>ОП.12</t>
  </si>
  <si>
    <t>ОП.13</t>
  </si>
  <si>
    <t>ПМ.04</t>
  </si>
  <si>
    <t>МДК.04.01</t>
  </si>
  <si>
    <t>УП.04</t>
  </si>
  <si>
    <t>ПП.04</t>
  </si>
  <si>
    <t>III курс</t>
  </si>
  <si>
    <t>I курс</t>
  </si>
  <si>
    <t>1 сем.</t>
  </si>
  <si>
    <t>2 сем.</t>
  </si>
  <si>
    <t xml:space="preserve"> - , дз</t>
  </si>
  <si>
    <t>IV курс</t>
  </si>
  <si>
    <t>7 сем.</t>
  </si>
  <si>
    <t>8 сем.</t>
  </si>
  <si>
    <t>О.00</t>
  </si>
  <si>
    <t>Общеобразовательный цикл</t>
  </si>
  <si>
    <t>ОДБ.01</t>
  </si>
  <si>
    <t>Русский язык</t>
  </si>
  <si>
    <t>дз , э</t>
  </si>
  <si>
    <t>ОДБ.02</t>
  </si>
  <si>
    <t>Литература</t>
  </si>
  <si>
    <t>ОДБ.03</t>
  </si>
  <si>
    <t>ОДБ.04</t>
  </si>
  <si>
    <t>ОДБ.05</t>
  </si>
  <si>
    <t xml:space="preserve">Обществознание </t>
  </si>
  <si>
    <t>- , э</t>
  </si>
  <si>
    <t>ОДБ.06</t>
  </si>
  <si>
    <t>Химия</t>
  </si>
  <si>
    <t>ОДБ.07</t>
  </si>
  <si>
    <t>Биология</t>
  </si>
  <si>
    <t>ОДБ.08</t>
  </si>
  <si>
    <t>з, дз</t>
  </si>
  <si>
    <t>ОДБ.09</t>
  </si>
  <si>
    <t>ОБЖ</t>
  </si>
  <si>
    <t>ОДП.10</t>
  </si>
  <si>
    <t>ОДП.11</t>
  </si>
  <si>
    <t>Информатика и ИКТ</t>
  </si>
  <si>
    <t>ОДП.12</t>
  </si>
  <si>
    <t>Физика</t>
  </si>
  <si>
    <t>ОГСЭ.00</t>
  </si>
  <si>
    <t>Общий гуманитарный и социально-экономический цикл</t>
  </si>
  <si>
    <t>ОГСЭ.01</t>
  </si>
  <si>
    <t xml:space="preserve">Основы философии </t>
  </si>
  <si>
    <t>ОГСЭ.02</t>
  </si>
  <si>
    <t>ОГСЭ.03</t>
  </si>
  <si>
    <t>-, - , - ,  дз</t>
  </si>
  <si>
    <t>ОГСЭ.04</t>
  </si>
  <si>
    <t>ОГСЭ.05</t>
  </si>
  <si>
    <t>э</t>
  </si>
  <si>
    <t>ОГСЭ.06</t>
  </si>
  <si>
    <t>з</t>
  </si>
  <si>
    <t>ЕН.00</t>
  </si>
  <si>
    <t>Математический и общий естественнонаучный цикл</t>
  </si>
  <si>
    <t>ЕН.01</t>
  </si>
  <si>
    <t>ЕН.02</t>
  </si>
  <si>
    <t>ЕН.03</t>
  </si>
  <si>
    <t>Электротехника и электроника</t>
  </si>
  <si>
    <t>Аналитическая химия</t>
  </si>
  <si>
    <t>Основы экономики</t>
  </si>
  <si>
    <t>ОП.14</t>
  </si>
  <si>
    <t>ОП.15</t>
  </si>
  <si>
    <t>ПМ.05</t>
  </si>
  <si>
    <t>МДК.05.01</t>
  </si>
  <si>
    <t>УП.05</t>
  </si>
  <si>
    <t>ПП.05</t>
  </si>
  <si>
    <t>Правовое обеспечение профессиональной деятельности</t>
  </si>
  <si>
    <t>-з/17дз/8э</t>
  </si>
  <si>
    <t>Татарский язык и литература</t>
  </si>
  <si>
    <t>ОНРД.13</t>
  </si>
  <si>
    <t>Основы социальной психологии и делового общения</t>
  </si>
  <si>
    <t xml:space="preserve">Информатика и информационные технологии в профессиональной деятельности 
</t>
  </si>
  <si>
    <t>Общая экология</t>
  </si>
  <si>
    <t>Прикладная геодезия и экологическое картографирование</t>
  </si>
  <si>
    <t>Метрология и стандартизация</t>
  </si>
  <si>
    <t>Почвоведение</t>
  </si>
  <si>
    <t>Химические основы экологии</t>
  </si>
  <si>
    <t>Охрана труда</t>
  </si>
  <si>
    <t xml:space="preserve">Основы биологической химии и микробиологии </t>
  </si>
  <si>
    <t>Организационно-правовые основы охраны окружающей среды</t>
  </si>
  <si>
    <t>ОП.16</t>
  </si>
  <si>
    <t>Проведение мероприятий по защите окружающей среды от вредных воздействий</t>
  </si>
  <si>
    <t>Мониторинг загрязнения окружающей природной среды</t>
  </si>
  <si>
    <t>МДК.01.02</t>
  </si>
  <si>
    <t>Природопользование и охрана окружающей среды</t>
  </si>
  <si>
    <t>Промышленная экология, промышленная радиоэкология</t>
  </si>
  <si>
    <t>Эксплуатация очистных установок, очистных сооружений и  полигонов</t>
  </si>
  <si>
    <t>Управление твердыми отходами, твердыми бытовыми отходами и радиоактивными отходами</t>
  </si>
  <si>
    <t>Очистные сооружения</t>
  </si>
  <si>
    <t>МДК.03.02</t>
  </si>
  <si>
    <t>МДК.03.03</t>
  </si>
  <si>
    <t xml:space="preserve">Обеспечение экологической информацией различных отраслей экономики </t>
  </si>
  <si>
    <t>МДК.04.02</t>
  </si>
  <si>
    <t>МДК.04.03</t>
  </si>
  <si>
    <t>Информационное обеспечение  природоохранной деятельности</t>
  </si>
  <si>
    <t>Экономика природопользования</t>
  </si>
  <si>
    <t>Экологическая экспертиза и экологический аудит</t>
  </si>
  <si>
    <t xml:space="preserve">Выполнение работ по одной или нескольким профессиям рабочих, должностям служащих </t>
  </si>
  <si>
    <t>Техника и технология лабораторных работ</t>
  </si>
  <si>
    <t>МДК.05.02</t>
  </si>
  <si>
    <t>Технический анализ</t>
  </si>
  <si>
    <t>Механизация и автоматизация очистных установок</t>
  </si>
  <si>
    <t xml:space="preserve"> э</t>
  </si>
  <si>
    <t>Профессиональные модули</t>
  </si>
  <si>
    <t>Технология очистки сточных вод</t>
  </si>
  <si>
    <t>Метеорология</t>
  </si>
  <si>
    <t>Гидрология</t>
  </si>
  <si>
    <t>ОП.17</t>
  </si>
  <si>
    <t>Рекуперация газовых выбросов</t>
  </si>
  <si>
    <t>Производственный экологический контроль в организациях отрасли</t>
  </si>
  <si>
    <t>з/12дз/4э</t>
  </si>
  <si>
    <t>з/4дз/1э</t>
  </si>
  <si>
    <t xml:space="preserve"> з , э</t>
  </si>
  <si>
    <t xml:space="preserve"> -, - , дз</t>
  </si>
  <si>
    <t xml:space="preserve"> дз</t>
  </si>
  <si>
    <t xml:space="preserve"> -, - ,- , дз</t>
  </si>
  <si>
    <t>-/3дз/1э</t>
  </si>
  <si>
    <t>-/2дз/1э</t>
  </si>
  <si>
    <t>-/3дз/-</t>
  </si>
  <si>
    <t>з/11дз/5э</t>
  </si>
  <si>
    <t>-з/5дз/5э</t>
  </si>
  <si>
    <t>-/1дз/1э</t>
  </si>
  <si>
    <t>1з/2дз/1э</t>
  </si>
  <si>
    <r>
      <rPr>
        <b/>
        <sz val="14"/>
        <rFont val="Times New Roman"/>
        <family val="1"/>
        <charset val="204"/>
      </rPr>
      <t xml:space="preserve">ГИА. 01 </t>
    </r>
    <r>
      <rPr>
        <sz val="14"/>
        <rFont val="Times New Roman"/>
        <family val="1"/>
        <charset val="204"/>
      </rPr>
      <t>Подгтовка выпускной квалификационной работы с____________по ____________ (всего 4 недели)</t>
    </r>
  </si>
  <si>
    <r>
      <rPr>
        <b/>
        <sz val="14"/>
        <rFont val="Times New Roman"/>
        <family val="1"/>
        <charset val="204"/>
      </rPr>
      <t xml:space="preserve">ГИА. 02 </t>
    </r>
    <r>
      <rPr>
        <sz val="14"/>
        <rFont val="Times New Roman"/>
        <family val="1"/>
        <charset val="204"/>
      </rPr>
      <t>Защита выпускной квалификационной работы с __________ по___________ (всего 2 недели)</t>
    </r>
  </si>
  <si>
    <t>2 з/40 дз/16 э</t>
  </si>
  <si>
    <t>2. План учебного процесса (3 года 10 мес.)</t>
  </si>
  <si>
    <t>Рац. использование</t>
  </si>
  <si>
    <t xml:space="preserve">ГИА      Государственная (итоговая) аттестация: с _________по _________ </t>
  </si>
  <si>
    <r>
      <rPr>
        <b/>
        <sz val="14"/>
        <rFont val="Times New Roman"/>
        <family val="1"/>
        <charset val="204"/>
      </rPr>
      <t>Консультации 4 часа на 1 обучающегося в год</t>
    </r>
    <r>
      <rPr>
        <sz val="14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</si>
</sst>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i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20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17">
    <xf numFmtId="0" fontId="0" fillId="0" borderId="0" xfId="0"/>
    <xf numFmtId="0" fontId="2" fillId="2" borderId="25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 shrinkToFit="1"/>
    </xf>
    <xf numFmtId="0" fontId="3" fillId="2" borderId="16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 wrapText="1" shrinkToFit="1"/>
    </xf>
    <xf numFmtId="0" fontId="6" fillId="2" borderId="0" xfId="0" applyNumberFormat="1" applyFont="1" applyFill="1"/>
    <xf numFmtId="0" fontId="6" fillId="2" borderId="0" xfId="0" applyNumberFormat="1" applyFont="1" applyFill="1" applyAlignment="1">
      <alignment wrapText="1"/>
    </xf>
    <xf numFmtId="0" fontId="7" fillId="2" borderId="0" xfId="0" applyNumberFormat="1" applyFont="1" applyFill="1" applyAlignment="1">
      <alignment horizontal="center" wrapText="1"/>
    </xf>
    <xf numFmtId="0" fontId="6" fillId="2" borderId="0" xfId="0" applyNumberFormat="1" applyFont="1" applyFill="1" applyBorder="1"/>
    <xf numFmtId="0" fontId="3" fillId="2" borderId="0" xfId="0" applyNumberFormat="1" applyFont="1" applyFill="1" applyBorder="1" applyAlignment="1">
      <alignment vertical="center"/>
    </xf>
    <xf numFmtId="0" fontId="9" fillId="2" borderId="0" xfId="0" applyNumberFormat="1" applyFont="1" applyFill="1" applyBorder="1"/>
    <xf numFmtId="0" fontId="3" fillId="2" borderId="14" xfId="0" applyNumberFormat="1" applyFont="1" applyFill="1" applyBorder="1" applyAlignment="1">
      <alignment horizontal="center" vertical="center" textRotation="90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wrapText="1"/>
    </xf>
    <xf numFmtId="0" fontId="2" fillId="2" borderId="0" xfId="0" applyNumberFormat="1" applyFont="1" applyFill="1" applyBorder="1" applyAlignment="1">
      <alignment horizontal="center" wrapText="1"/>
    </xf>
    <xf numFmtId="0" fontId="3" fillId="2" borderId="16" xfId="0" applyNumberFormat="1" applyFont="1" applyFill="1" applyBorder="1" applyAlignment="1">
      <alignment horizontal="center" vertical="top" wrapText="1"/>
    </xf>
    <xf numFmtId="0" fontId="11" fillId="2" borderId="3" xfId="0" applyNumberFormat="1" applyFont="1" applyFill="1" applyBorder="1" applyAlignment="1">
      <alignment horizontal="center" wrapText="1"/>
    </xf>
    <xf numFmtId="0" fontId="11" fillId="2" borderId="17" xfId="0" applyNumberFormat="1" applyFont="1" applyFill="1" applyBorder="1" applyAlignment="1">
      <alignment horizont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0" fontId="11" fillId="2" borderId="17" xfId="0" applyNumberFormat="1" applyFont="1" applyFill="1" applyBorder="1" applyAlignment="1">
      <alignment horizontal="center" vertical="center" wrapText="1"/>
    </xf>
    <xf numFmtId="0" fontId="11" fillId="2" borderId="45" xfId="0" applyNumberFormat="1" applyFont="1" applyFill="1" applyBorder="1" applyAlignment="1">
      <alignment horizontal="center" wrapText="1"/>
    </xf>
    <xf numFmtId="0" fontId="5" fillId="2" borderId="20" xfId="0" applyNumberFormat="1" applyFont="1" applyFill="1" applyBorder="1" applyAlignment="1">
      <alignment horizontal="center" vertical="center" wrapText="1"/>
    </xf>
    <xf numFmtId="0" fontId="5" fillId="2" borderId="44" xfId="0" applyNumberFormat="1" applyFont="1" applyFill="1" applyBorder="1" applyAlignment="1">
      <alignment horizontal="center" vertical="center" wrapText="1"/>
    </xf>
    <xf numFmtId="0" fontId="5" fillId="2" borderId="19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wrapText="1"/>
    </xf>
    <xf numFmtId="0" fontId="2" fillId="2" borderId="22" xfId="0" applyNumberFormat="1" applyFont="1" applyFill="1" applyBorder="1" applyAlignment="1">
      <alignment horizontal="center" wrapText="1"/>
    </xf>
    <xf numFmtId="0" fontId="1" fillId="2" borderId="6" xfId="0" applyNumberFormat="1" applyFont="1" applyFill="1" applyBorder="1" applyAlignment="1">
      <alignment horizont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2" fillId="2" borderId="4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3" fillId="2" borderId="26" xfId="0" applyNumberFormat="1" applyFont="1" applyFill="1" applyBorder="1" applyAlignment="1">
      <alignment horizontal="center" vertical="center" wrapText="1"/>
    </xf>
    <xf numFmtId="0" fontId="2" fillId="2" borderId="39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2" fillId="2" borderId="0" xfId="0" applyNumberFormat="1" applyFont="1" applyFill="1" applyAlignment="1">
      <alignment horizontal="center" vertical="center" wrapText="1"/>
    </xf>
    <xf numFmtId="0" fontId="6" fillId="2" borderId="0" xfId="0" applyNumberFormat="1" applyFont="1" applyFill="1" applyBorder="1" applyAlignment="1">
      <alignment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3" fillId="2" borderId="28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2" fillId="2" borderId="40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horizontal="center" wrapText="1"/>
    </xf>
    <xf numFmtId="0" fontId="1" fillId="2" borderId="21" xfId="0" applyNumberFormat="1" applyFont="1" applyFill="1" applyBorder="1" applyAlignment="1">
      <alignment horizontal="center" wrapText="1"/>
    </xf>
    <xf numFmtId="0" fontId="1" fillId="2" borderId="0" xfId="0" applyNumberFormat="1" applyFont="1" applyFill="1"/>
    <xf numFmtId="0" fontId="5" fillId="2" borderId="0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Border="1"/>
    <xf numFmtId="0" fontId="2" fillId="2" borderId="3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41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wrapText="1"/>
    </xf>
    <xf numFmtId="0" fontId="6" fillId="2" borderId="24" xfId="0" applyNumberFormat="1" applyFont="1" applyFill="1" applyBorder="1" applyAlignment="1">
      <alignment horizont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6" fillId="2" borderId="27" xfId="0" applyNumberFormat="1" applyFont="1" applyFill="1" applyBorder="1" applyAlignment="1">
      <alignment horizont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0" fontId="5" fillId="2" borderId="37" xfId="0" applyNumberFormat="1" applyFont="1" applyFill="1" applyBorder="1" applyAlignment="1">
      <alignment horizontal="center" vertical="center" wrapText="1"/>
    </xf>
    <xf numFmtId="0" fontId="5" fillId="2" borderId="32" xfId="0" applyNumberFormat="1" applyFont="1" applyFill="1" applyBorder="1" applyAlignment="1">
      <alignment horizontal="center" vertical="center" wrapText="1"/>
    </xf>
    <xf numFmtId="0" fontId="1" fillId="2" borderId="37" xfId="0" applyNumberFormat="1" applyFont="1" applyFill="1" applyBorder="1" applyAlignment="1">
      <alignment horizontal="center" vertical="center" wrapText="1"/>
    </xf>
    <xf numFmtId="0" fontId="1" fillId="2" borderId="32" xfId="0" applyNumberFormat="1" applyFont="1" applyFill="1" applyBorder="1" applyAlignment="1">
      <alignment horizontal="center" vertical="center" wrapText="1"/>
    </xf>
    <xf numFmtId="0" fontId="14" fillId="2" borderId="0" xfId="0" applyNumberFormat="1" applyFont="1" applyFill="1"/>
    <xf numFmtId="0" fontId="2" fillId="2" borderId="22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wrapText="1"/>
    </xf>
    <xf numFmtId="0" fontId="2" fillId="2" borderId="6" xfId="0" applyNumberFormat="1" applyFont="1" applyFill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center" wrapText="1"/>
    </xf>
    <xf numFmtId="0" fontId="5" fillId="2" borderId="21" xfId="0" applyNumberFormat="1" applyFont="1" applyFill="1" applyBorder="1" applyAlignment="1">
      <alignment horizontal="center" vertical="center" wrapText="1"/>
    </xf>
    <xf numFmtId="0" fontId="16" fillId="2" borderId="0" xfId="0" applyNumberFormat="1" applyFont="1" applyFill="1" applyBorder="1" applyAlignment="1">
      <alignment horizontal="center" vertical="center"/>
    </xf>
    <xf numFmtId="0" fontId="16" fillId="2" borderId="0" xfId="0" applyNumberFormat="1" applyFont="1" applyFill="1"/>
    <xf numFmtId="0" fontId="16" fillId="2" borderId="0" xfId="0" applyNumberFormat="1" applyFont="1" applyFill="1" applyBorder="1"/>
    <xf numFmtId="0" fontId="13" fillId="2" borderId="22" xfId="0" applyNumberFormat="1" applyFont="1" applyFill="1" applyBorder="1" applyAlignment="1">
      <alignment horizontal="center" vertical="center" wrapText="1"/>
    </xf>
    <xf numFmtId="0" fontId="13" fillId="2" borderId="6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 wrapText="1"/>
    </xf>
    <xf numFmtId="0" fontId="13" fillId="2" borderId="47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  <xf numFmtId="0" fontId="13" fillId="2" borderId="46" xfId="0" applyNumberFormat="1" applyFont="1" applyFill="1" applyBorder="1" applyAlignment="1">
      <alignment horizontal="center" vertical="center" wrapText="1"/>
    </xf>
    <xf numFmtId="0" fontId="12" fillId="2" borderId="0" xfId="0" applyNumberFormat="1" applyFont="1" applyFill="1" applyBorder="1"/>
    <xf numFmtId="0" fontId="12" fillId="2" borderId="0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/>
    <xf numFmtId="0" fontId="3" fillId="2" borderId="0" xfId="0" applyNumberFormat="1" applyFont="1" applyFill="1" applyBorder="1" applyAlignment="1">
      <alignment horizontal="center" vertical="center"/>
    </xf>
    <xf numFmtId="0" fontId="14" fillId="2" borderId="0" xfId="0" applyNumberFormat="1" applyFont="1" applyFill="1" applyBorder="1"/>
    <xf numFmtId="0" fontId="2" fillId="2" borderId="39" xfId="0" applyNumberFormat="1" applyFont="1" applyFill="1" applyBorder="1" applyAlignment="1">
      <alignment horizontal="center" wrapText="1"/>
    </xf>
    <xf numFmtId="0" fontId="2" fillId="2" borderId="11" xfId="0" applyNumberFormat="1" applyFont="1" applyFill="1" applyBorder="1" applyAlignment="1">
      <alignment horizontal="center" wrapText="1"/>
    </xf>
    <xf numFmtId="0" fontId="3" fillId="2" borderId="39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wrapText="1"/>
    </xf>
    <xf numFmtId="0" fontId="13" fillId="2" borderId="25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39" xfId="0" applyNumberFormat="1" applyFont="1" applyFill="1" applyBorder="1" applyAlignment="1">
      <alignment horizontal="center" vertical="center" wrapText="1"/>
    </xf>
    <xf numFmtId="0" fontId="13" fillId="2" borderId="26" xfId="0" applyNumberFormat="1" applyFont="1" applyFill="1" applyBorder="1" applyAlignment="1">
      <alignment horizontal="center" vertical="center" wrapText="1"/>
    </xf>
    <xf numFmtId="0" fontId="13" fillId="2" borderId="1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2" borderId="27" xfId="0" applyNumberFormat="1" applyFont="1" applyFill="1" applyBorder="1" applyAlignment="1">
      <alignment horizontal="center" vertical="center" wrapText="1"/>
    </xf>
    <xf numFmtId="0" fontId="16" fillId="2" borderId="0" xfId="0" applyNumberFormat="1" applyFont="1" applyFill="1" applyBorder="1" applyAlignment="1"/>
    <xf numFmtId="0" fontId="17" fillId="2" borderId="0" xfId="0" applyNumberFormat="1" applyFont="1" applyFill="1" applyBorder="1" applyAlignment="1">
      <alignment wrapText="1"/>
    </xf>
    <xf numFmtId="0" fontId="3" fillId="2" borderId="25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48" xfId="0" applyNumberFormat="1" applyFont="1" applyFill="1" applyBorder="1" applyAlignment="1">
      <alignment horizontal="center" vertical="center" wrapText="1"/>
    </xf>
    <xf numFmtId="0" fontId="18" fillId="2" borderId="0" xfId="0" applyNumberFormat="1" applyFont="1" applyFill="1" applyBorder="1"/>
    <xf numFmtId="0" fontId="11" fillId="2" borderId="0" xfId="0" applyNumberFormat="1" applyFont="1" applyFill="1" applyBorder="1" applyAlignment="1">
      <alignment wrapText="1"/>
    </xf>
    <xf numFmtId="0" fontId="6" fillId="2" borderId="0" xfId="0" applyNumberFormat="1" applyFont="1" applyFill="1" applyBorder="1" applyAlignment="1">
      <alignment horizontal="right"/>
    </xf>
    <xf numFmtId="0" fontId="6" fillId="2" borderId="0" xfId="0" applyNumberFormat="1" applyFont="1" applyFill="1" applyBorder="1" applyAlignment="1">
      <alignment horizontal="right" vertical="center"/>
    </xf>
    <xf numFmtId="0" fontId="6" fillId="2" borderId="0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2" borderId="27" xfId="0" applyNumberFormat="1" applyFont="1" applyFill="1" applyBorder="1" applyAlignment="1">
      <alignment horizontal="center" vertical="center" wrapText="1"/>
    </xf>
    <xf numFmtId="0" fontId="11" fillId="2" borderId="33" xfId="0" applyNumberFormat="1" applyFont="1" applyFill="1" applyBorder="1" applyAlignment="1">
      <alignment wrapText="1"/>
    </xf>
    <xf numFmtId="0" fontId="6" fillId="2" borderId="0" xfId="0" applyNumberFormat="1" applyFont="1" applyFill="1" applyBorder="1" applyAlignment="1">
      <alignment vertical="center"/>
    </xf>
    <xf numFmtId="0" fontId="1" fillId="2" borderId="4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wrapText="1"/>
    </xf>
    <xf numFmtId="0" fontId="2" fillId="2" borderId="3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46" xfId="0" applyNumberFormat="1" applyFont="1" applyFill="1" applyBorder="1" applyAlignment="1">
      <alignment horizontal="center" vertical="center" wrapText="1"/>
    </xf>
    <xf numFmtId="0" fontId="2" fillId="2" borderId="35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3" fillId="2" borderId="50" xfId="0" applyNumberFormat="1" applyFont="1" applyFill="1" applyBorder="1" applyAlignment="1">
      <alignment horizontal="center" vertical="center" wrapText="1"/>
    </xf>
    <xf numFmtId="0" fontId="2" fillId="2" borderId="43" xfId="0" applyNumberFormat="1" applyFont="1" applyFill="1" applyBorder="1" applyAlignment="1">
      <alignment horizontal="center" vertical="center" wrapText="1"/>
    </xf>
    <xf numFmtId="0" fontId="2" fillId="2" borderId="38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51" xfId="0" applyNumberFormat="1" applyFont="1" applyFill="1" applyBorder="1" applyAlignment="1">
      <alignment horizontal="center" vertical="center" wrapText="1"/>
    </xf>
    <xf numFmtId="0" fontId="19" fillId="2" borderId="36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0" fontId="3" fillId="2" borderId="33" xfId="0" applyNumberFormat="1" applyFont="1" applyFill="1" applyBorder="1" applyAlignment="1">
      <alignment horizontal="center" vertical="center" wrapText="1"/>
    </xf>
    <xf numFmtId="0" fontId="3" fillId="2" borderId="20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horizontal="center" vertical="center"/>
    </xf>
    <xf numFmtId="0" fontId="16" fillId="2" borderId="0" xfId="0" applyNumberFormat="1" applyFont="1" applyFill="1" applyAlignment="1">
      <alignment horizontal="center" vertical="center"/>
    </xf>
    <xf numFmtId="0" fontId="6" fillId="2" borderId="0" xfId="0" applyNumberFormat="1" applyFont="1" applyFill="1" applyAlignment="1">
      <alignment horizontal="center"/>
    </xf>
    <xf numFmtId="0" fontId="6" fillId="2" borderId="0" xfId="0" applyNumberFormat="1" applyFont="1" applyFill="1" applyAlignment="1">
      <alignment horizontal="center" wrapText="1"/>
    </xf>
    <xf numFmtId="0" fontId="8" fillId="2" borderId="14" xfId="0" applyNumberFormat="1" applyFont="1" applyFill="1" applyBorder="1" applyAlignment="1">
      <alignment horizontal="center" wrapText="1"/>
    </xf>
    <xf numFmtId="0" fontId="6" fillId="2" borderId="9" xfId="0" applyNumberFormat="1" applyFont="1" applyFill="1" applyBorder="1" applyAlignment="1">
      <alignment horizontal="center" wrapText="1"/>
    </xf>
    <xf numFmtId="0" fontId="6" fillId="2" borderId="29" xfId="0" applyNumberFormat="1" applyFont="1" applyFill="1" applyBorder="1" applyAlignment="1">
      <alignment horizontal="center" wrapText="1"/>
    </xf>
    <xf numFmtId="0" fontId="2" fillId="2" borderId="46" xfId="0" applyNumberFormat="1" applyFont="1" applyFill="1" applyBorder="1" applyAlignment="1">
      <alignment horizontal="center" wrapText="1"/>
    </xf>
    <xf numFmtId="0" fontId="2" fillId="2" borderId="27" xfId="0" applyNumberFormat="1" applyFont="1" applyFill="1" applyBorder="1" applyAlignment="1">
      <alignment horizontal="center" wrapText="1"/>
    </xf>
    <xf numFmtId="0" fontId="6" fillId="2" borderId="0" xfId="0" applyNumberFormat="1" applyFont="1" applyFill="1" applyBorder="1" applyAlignment="1">
      <alignment horizontal="center" wrapText="1"/>
    </xf>
    <xf numFmtId="0" fontId="8" fillId="2" borderId="0" xfId="0" applyNumberFormat="1" applyFont="1" applyFill="1" applyAlignment="1">
      <alignment horizontal="center" wrapText="1"/>
    </xf>
    <xf numFmtId="0" fontId="6" fillId="2" borderId="15" xfId="0" applyNumberFormat="1" applyFont="1" applyFill="1" applyBorder="1" applyAlignment="1">
      <alignment horizontal="center" wrapText="1"/>
    </xf>
    <xf numFmtId="0" fontId="2" fillId="2" borderId="39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39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39" xfId="0" applyNumberFormat="1" applyFont="1" applyFill="1" applyBorder="1" applyAlignment="1">
      <alignment horizontal="left" vertical="center" wrapText="1"/>
    </xf>
    <xf numFmtId="0" fontId="2" fillId="2" borderId="49" xfId="0" applyNumberFormat="1" applyFont="1" applyFill="1" applyBorder="1" applyAlignment="1">
      <alignment horizontal="left" vertical="center" wrapText="1"/>
    </xf>
    <xf numFmtId="0" fontId="2" fillId="2" borderId="11" xfId="0" applyNumberFormat="1" applyFont="1" applyFill="1" applyBorder="1" applyAlignment="1">
      <alignment horizontal="left" vertical="center" wrapText="1"/>
    </xf>
    <xf numFmtId="0" fontId="21" fillId="2" borderId="0" xfId="0" applyNumberFormat="1" applyFont="1" applyFill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39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37" xfId="0" applyNumberFormat="1" applyFont="1" applyFill="1" applyBorder="1" applyAlignment="1">
      <alignment horizontal="center" vertical="center" wrapText="1"/>
    </xf>
    <xf numFmtId="0" fontId="2" fillId="2" borderId="52" xfId="0" applyNumberFormat="1" applyFont="1" applyFill="1" applyBorder="1" applyAlignment="1">
      <alignment horizontal="center" vertical="center" wrapText="1"/>
    </xf>
    <xf numFmtId="0" fontId="2" fillId="2" borderId="32" xfId="0" applyNumberFormat="1" applyFont="1" applyFill="1" applyBorder="1" applyAlignment="1">
      <alignment horizontal="center" vertical="center" wrapText="1"/>
    </xf>
    <xf numFmtId="0" fontId="19" fillId="2" borderId="37" xfId="0" applyNumberFormat="1" applyFont="1" applyFill="1" applyBorder="1" applyAlignment="1">
      <alignment horizontal="center" vertical="center" wrapText="1"/>
    </xf>
    <xf numFmtId="0" fontId="19" fillId="2" borderId="5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53" xfId="0" applyNumberFormat="1" applyFont="1" applyFill="1" applyBorder="1" applyAlignment="1">
      <alignment horizontal="center" vertical="center" wrapText="1"/>
    </xf>
    <xf numFmtId="0" fontId="2" fillId="2" borderId="40" xfId="0" applyNumberFormat="1" applyFont="1" applyFill="1" applyBorder="1" applyAlignment="1">
      <alignment horizontal="center" vertical="center" wrapText="1"/>
    </xf>
    <xf numFmtId="0" fontId="3" fillId="2" borderId="53" xfId="0" applyNumberFormat="1" applyFont="1" applyFill="1" applyBorder="1" applyAlignment="1">
      <alignment horizontal="center" vertical="center" wrapText="1"/>
    </xf>
    <xf numFmtId="0" fontId="3" fillId="2" borderId="40" xfId="0" applyNumberFormat="1" applyFont="1" applyFill="1" applyBorder="1" applyAlignment="1">
      <alignment horizontal="center" vertical="center" wrapText="1"/>
    </xf>
    <xf numFmtId="0" fontId="5" fillId="2" borderId="37" xfId="0" applyNumberFormat="1" applyFont="1" applyFill="1" applyBorder="1" applyAlignment="1">
      <alignment horizontal="center" vertical="center" wrapText="1"/>
    </xf>
    <xf numFmtId="0" fontId="5" fillId="2" borderId="3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5" fillId="2" borderId="19" xfId="0" applyNumberFormat="1" applyFont="1" applyFill="1" applyBorder="1" applyAlignment="1">
      <alignment horizontal="center" vertical="center" wrapText="1"/>
    </xf>
    <xf numFmtId="0" fontId="6" fillId="2" borderId="39" xfId="0" applyNumberFormat="1" applyFont="1" applyFill="1" applyBorder="1" applyAlignment="1">
      <alignment horizontal="center" wrapText="1"/>
    </xf>
    <xf numFmtId="0" fontId="6" fillId="2" borderId="11" xfId="0" applyNumberFormat="1" applyFont="1" applyFill="1" applyBorder="1" applyAlignment="1">
      <alignment horizontal="center" wrapText="1"/>
    </xf>
    <xf numFmtId="0" fontId="1" fillId="2" borderId="37" xfId="0" applyNumberFormat="1" applyFont="1" applyFill="1" applyBorder="1" applyAlignment="1">
      <alignment horizontal="center" wrapText="1"/>
    </xf>
    <xf numFmtId="0" fontId="1" fillId="2" borderId="32" xfId="0" applyNumberFormat="1" applyFont="1" applyFill="1" applyBorder="1" applyAlignment="1">
      <alignment horizontal="center" wrapText="1"/>
    </xf>
    <xf numFmtId="0" fontId="1" fillId="2" borderId="19" xfId="0" applyNumberFormat="1" applyFont="1" applyFill="1" applyBorder="1" applyAlignment="1">
      <alignment horizontal="center" wrapText="1"/>
    </xf>
    <xf numFmtId="0" fontId="6" fillId="2" borderId="41" xfId="0" applyNumberFormat="1" applyFont="1" applyFill="1" applyBorder="1" applyAlignment="1">
      <alignment horizontal="center" wrapText="1"/>
    </xf>
    <xf numFmtId="0" fontId="6" fillId="2" borderId="42" xfId="0" applyNumberFormat="1" applyFont="1" applyFill="1" applyBorder="1" applyAlignment="1">
      <alignment horizontal="center" wrapText="1"/>
    </xf>
    <xf numFmtId="0" fontId="12" fillId="2" borderId="0" xfId="0" applyNumberFormat="1" applyFont="1" applyFill="1" applyBorder="1" applyAlignment="1">
      <alignment horizontal="center" vertical="center"/>
    </xf>
    <xf numFmtId="0" fontId="6" fillId="2" borderId="39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4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wrapText="1"/>
    </xf>
    <xf numFmtId="0" fontId="2" fillId="2" borderId="6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left" vertical="center" wrapText="1" shrinkToFit="1"/>
    </xf>
    <xf numFmtId="0" fontId="5" fillId="2" borderId="37" xfId="0" applyNumberFormat="1" applyFont="1" applyFill="1" applyBorder="1" applyAlignment="1">
      <alignment horizontal="left" vertical="center" wrapText="1"/>
    </xf>
    <xf numFmtId="0" fontId="5" fillId="2" borderId="52" xfId="0" applyNumberFormat="1" applyFont="1" applyFill="1" applyBorder="1" applyAlignment="1">
      <alignment horizontal="left" vertical="center" wrapText="1"/>
    </xf>
    <xf numFmtId="0" fontId="5" fillId="2" borderId="32" xfId="0" applyNumberFormat="1" applyFont="1" applyFill="1" applyBorder="1" applyAlignment="1">
      <alignment horizontal="left" vertical="center" wrapText="1"/>
    </xf>
    <xf numFmtId="0" fontId="13" fillId="2" borderId="13" xfId="1" applyNumberFormat="1" applyFont="1" applyFill="1" applyBorder="1" applyAlignment="1" applyProtection="1">
      <alignment horizontal="left" vertical="center" wrapText="1"/>
    </xf>
    <xf numFmtId="0" fontId="13" fillId="2" borderId="63" xfId="1" applyNumberFormat="1" applyFont="1" applyFill="1" applyBorder="1" applyAlignment="1" applyProtection="1">
      <alignment horizontal="left" vertical="center" wrapText="1"/>
    </xf>
    <xf numFmtId="0" fontId="13" fillId="2" borderId="7" xfId="1" applyNumberFormat="1" applyFont="1" applyFill="1" applyBorder="1" applyAlignment="1" applyProtection="1">
      <alignment horizontal="left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  <xf numFmtId="0" fontId="13" fillId="2" borderId="7" xfId="0" applyNumberFormat="1" applyFont="1" applyFill="1" applyBorder="1" applyAlignment="1">
      <alignment horizontal="center" vertical="center" wrapText="1"/>
    </xf>
    <xf numFmtId="0" fontId="2" fillId="2" borderId="43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3" fillId="2" borderId="39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Alignment="1">
      <alignment horizont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2" fillId="2" borderId="41" xfId="0" applyNumberFormat="1" applyFont="1" applyFill="1" applyBorder="1" applyAlignment="1">
      <alignment horizontal="center" vertical="center" wrapText="1"/>
    </xf>
    <xf numFmtId="0" fontId="2" fillId="2" borderId="42" xfId="0" applyNumberFormat="1" applyFont="1" applyFill="1" applyBorder="1" applyAlignment="1">
      <alignment horizontal="center" vertical="center" wrapText="1"/>
    </xf>
    <xf numFmtId="0" fontId="2" fillId="2" borderId="49" xfId="0" applyNumberFormat="1" applyFont="1" applyFill="1" applyBorder="1" applyAlignment="1">
      <alignment horizontal="center" vertical="center" wrapText="1"/>
    </xf>
    <xf numFmtId="0" fontId="2" fillId="2" borderId="54" xfId="0" applyNumberFormat="1" applyFont="1" applyFill="1" applyBorder="1" applyAlignment="1">
      <alignment horizontal="center" vertical="center" wrapText="1"/>
    </xf>
    <xf numFmtId="0" fontId="19" fillId="2" borderId="48" xfId="0" applyNumberFormat="1" applyFont="1" applyFill="1" applyBorder="1" applyAlignment="1">
      <alignment horizontal="center" vertical="center" wrapText="1"/>
    </xf>
    <xf numFmtId="0" fontId="19" fillId="2" borderId="49" xfId="0" applyNumberFormat="1" applyFont="1" applyFill="1" applyBorder="1" applyAlignment="1">
      <alignment horizontal="center" vertical="center" wrapText="1"/>
    </xf>
    <xf numFmtId="0" fontId="19" fillId="2" borderId="1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left" vertical="center" wrapText="1"/>
    </xf>
    <xf numFmtId="0" fontId="3" fillId="2" borderId="58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2" fillId="2" borderId="15" xfId="0" applyNumberFormat="1" applyFont="1" applyFill="1" applyBorder="1" applyAlignment="1">
      <alignment horizontal="left" vertical="center" wrapText="1"/>
    </xf>
    <xf numFmtId="0" fontId="2" fillId="2" borderId="33" xfId="0" applyNumberFormat="1" applyFont="1" applyFill="1" applyBorder="1" applyAlignment="1">
      <alignment horizontal="left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0" fontId="2" fillId="2" borderId="59" xfId="0" applyNumberFormat="1" applyFont="1" applyFill="1" applyBorder="1" applyAlignment="1">
      <alignment horizontal="left" vertical="center" wrapText="1"/>
    </xf>
    <xf numFmtId="0" fontId="20" fillId="2" borderId="39" xfId="0" applyNumberFormat="1" applyFont="1" applyFill="1" applyBorder="1" applyAlignment="1">
      <alignment horizontal="center" vertical="center" wrapText="1"/>
    </xf>
    <xf numFmtId="0" fontId="20" fillId="2" borderId="11" xfId="0" applyNumberFormat="1" applyFont="1" applyFill="1" applyBorder="1" applyAlignment="1">
      <alignment horizontal="center" vertical="center" wrapText="1"/>
    </xf>
    <xf numFmtId="0" fontId="19" fillId="2" borderId="35" xfId="0" applyNumberFormat="1" applyFont="1" applyFill="1" applyBorder="1" applyAlignment="1">
      <alignment horizontal="center" vertical="center" wrapText="1"/>
    </xf>
    <xf numFmtId="0" fontId="19" fillId="2" borderId="5" xfId="0" applyNumberFormat="1" applyFont="1" applyFill="1" applyBorder="1" applyAlignment="1">
      <alignment horizontal="center" vertical="center" wrapText="1"/>
    </xf>
    <xf numFmtId="0" fontId="19" fillId="2" borderId="60" xfId="0" applyNumberFormat="1" applyFont="1" applyFill="1" applyBorder="1" applyAlignment="1">
      <alignment horizontal="center" vertical="center" wrapText="1"/>
    </xf>
    <xf numFmtId="0" fontId="19" fillId="2" borderId="61" xfId="0" applyNumberFormat="1" applyFont="1" applyFill="1" applyBorder="1" applyAlignment="1">
      <alignment horizontal="center" vertical="center" wrapText="1"/>
    </xf>
    <xf numFmtId="0" fontId="19" fillId="2" borderId="6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textRotation="90" wrapText="1"/>
    </xf>
    <xf numFmtId="0" fontId="3" fillId="2" borderId="14" xfId="0" applyNumberFormat="1" applyFont="1" applyFill="1" applyBorder="1" applyAlignment="1">
      <alignment horizontal="center" vertical="center" textRotation="90" wrapText="1"/>
    </xf>
    <xf numFmtId="0" fontId="3" fillId="2" borderId="16" xfId="0" applyNumberFormat="1" applyFont="1" applyFill="1" applyBorder="1" applyAlignment="1">
      <alignment horizontal="center" vertical="center" textRotation="90" wrapText="1"/>
    </xf>
    <xf numFmtId="0" fontId="2" fillId="2" borderId="38" xfId="0" applyNumberFormat="1" applyFont="1" applyFill="1" applyBorder="1" applyAlignment="1">
      <alignment horizontal="center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59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right" vertical="center" wrapText="1"/>
    </xf>
    <xf numFmtId="0" fontId="3" fillId="2" borderId="9" xfId="0" applyNumberFormat="1" applyFont="1" applyFill="1" applyBorder="1" applyAlignment="1">
      <alignment horizontal="right" vertical="center" wrapText="1"/>
    </xf>
    <xf numFmtId="0" fontId="3" fillId="2" borderId="29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center" vertical="center" wrapText="1"/>
    </xf>
    <xf numFmtId="0" fontId="3" fillId="2" borderId="33" xfId="0" applyNumberFormat="1" applyFont="1" applyFill="1" applyBorder="1" applyAlignment="1">
      <alignment horizontal="center" vertical="center" wrapText="1"/>
    </xf>
    <xf numFmtId="0" fontId="3" fillId="2" borderId="59" xfId="0" applyNumberFormat="1" applyFont="1" applyFill="1" applyBorder="1" applyAlignment="1">
      <alignment horizontal="center" vertical="center" wrapText="1"/>
    </xf>
    <xf numFmtId="0" fontId="2" fillId="2" borderId="45" xfId="0" applyNumberFormat="1" applyFont="1" applyFill="1" applyBorder="1" applyAlignment="1">
      <alignment horizontal="left" vertical="center" wrapText="1"/>
    </xf>
    <xf numFmtId="0" fontId="2" fillId="2" borderId="58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wrapText="1"/>
    </xf>
    <xf numFmtId="0" fontId="3" fillId="2" borderId="0" xfId="0" applyNumberFormat="1" applyFont="1" applyFill="1" applyBorder="1" applyAlignment="1">
      <alignment horizontal="left" wrapText="1"/>
    </xf>
    <xf numFmtId="0" fontId="19" fillId="2" borderId="55" xfId="0" applyNumberFormat="1" applyFont="1" applyFill="1" applyBorder="1" applyAlignment="1">
      <alignment horizontal="center" vertical="center" wrapText="1"/>
    </xf>
    <xf numFmtId="0" fontId="19" fillId="2" borderId="56" xfId="0" applyNumberFormat="1" applyFont="1" applyFill="1" applyBorder="1" applyAlignment="1">
      <alignment horizontal="center" vertical="center" wrapText="1"/>
    </xf>
    <xf numFmtId="0" fontId="19" fillId="2" borderId="42" xfId="0" applyNumberFormat="1" applyFont="1" applyFill="1" applyBorder="1" applyAlignment="1">
      <alignment horizontal="center" vertical="center" wrapText="1"/>
    </xf>
    <xf numFmtId="0" fontId="3" fillId="2" borderId="57" xfId="0" applyNumberFormat="1" applyFont="1" applyFill="1" applyBorder="1" applyAlignment="1">
      <alignment horizontal="center" vertical="center" wrapText="1"/>
    </xf>
    <xf numFmtId="0" fontId="3" fillId="2" borderId="52" xfId="0" applyNumberFormat="1" applyFont="1" applyFill="1" applyBorder="1" applyAlignment="1">
      <alignment horizontal="center" vertical="center" wrapText="1"/>
    </xf>
    <xf numFmtId="0" fontId="3" fillId="2" borderId="4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11" fillId="2" borderId="45" xfId="0" applyNumberFormat="1" applyFont="1" applyFill="1" applyBorder="1" applyAlignment="1">
      <alignment horizontal="center" wrapText="1"/>
    </xf>
    <xf numFmtId="0" fontId="11" fillId="2" borderId="17" xfId="0" applyNumberFormat="1" applyFont="1" applyFill="1" applyBorder="1" applyAlignment="1">
      <alignment horizontal="center" wrapText="1"/>
    </xf>
    <xf numFmtId="0" fontId="11" fillId="2" borderId="57" xfId="0" applyNumberFormat="1" applyFont="1" applyFill="1" applyBorder="1" applyAlignment="1">
      <alignment horizontal="center" vertical="center" wrapText="1"/>
    </xf>
    <xf numFmtId="0" fontId="11" fillId="2" borderId="44" xfId="0" applyNumberFormat="1" applyFont="1" applyFill="1" applyBorder="1" applyAlignment="1">
      <alignment horizontal="center" vertical="center" wrapText="1"/>
    </xf>
    <xf numFmtId="0" fontId="3" fillId="2" borderId="45" xfId="0" applyNumberFormat="1" applyFont="1" applyFill="1" applyBorder="1" applyAlignment="1">
      <alignment horizontal="center" vertical="center" wrapText="1"/>
    </xf>
    <xf numFmtId="0" fontId="3" fillId="2" borderId="58" xfId="0" applyNumberFormat="1" applyFont="1" applyFill="1" applyBorder="1" applyAlignment="1">
      <alignment horizontal="center" vertical="center" wrapText="1"/>
    </xf>
    <xf numFmtId="0" fontId="3" fillId="2" borderId="17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1" fillId="2" borderId="58" xfId="0" applyNumberFormat="1" applyFont="1" applyFill="1" applyBorder="1" applyAlignment="1">
      <alignment horizontal="center" wrapText="1"/>
    </xf>
    <xf numFmtId="0" fontId="3" fillId="2" borderId="33" xfId="0" applyNumberFormat="1" applyFont="1" applyFill="1" applyBorder="1" applyAlignment="1">
      <alignment horizontal="center" vertical="top" wrapText="1"/>
    </xf>
    <xf numFmtId="0" fontId="3" fillId="2" borderId="59" xfId="0" applyNumberFormat="1" applyFont="1" applyFill="1" applyBorder="1" applyAlignment="1">
      <alignment horizontal="center" vertical="top" wrapText="1"/>
    </xf>
    <xf numFmtId="0" fontId="2" fillId="2" borderId="39" xfId="1" applyNumberFormat="1" applyFont="1" applyFill="1" applyBorder="1" applyAlignment="1" applyProtection="1">
      <alignment horizontal="left" vertical="center" wrapText="1"/>
    </xf>
    <xf numFmtId="0" fontId="2" fillId="2" borderId="49" xfId="1" applyNumberFormat="1" applyFont="1" applyFill="1" applyBorder="1" applyAlignment="1" applyProtection="1">
      <alignment horizontal="left" vertical="center" wrapText="1"/>
    </xf>
    <xf numFmtId="0" fontId="2" fillId="2" borderId="11" xfId="1" applyNumberFormat="1" applyFont="1" applyFill="1" applyBorder="1" applyAlignment="1" applyProtection="1">
      <alignment horizontal="left" vertical="center" wrapText="1"/>
    </xf>
    <xf numFmtId="0" fontId="5" fillId="2" borderId="37" xfId="1" applyNumberFormat="1" applyFont="1" applyFill="1" applyBorder="1" applyAlignment="1" applyProtection="1">
      <alignment horizontal="left" vertical="center" wrapText="1"/>
    </xf>
    <xf numFmtId="0" fontId="5" fillId="2" borderId="52" xfId="1" applyNumberFormat="1" applyFont="1" applyFill="1" applyBorder="1" applyAlignment="1" applyProtection="1">
      <alignment horizontal="left" vertical="center" wrapText="1"/>
    </xf>
    <xf numFmtId="0" fontId="5" fillId="2" borderId="32" xfId="1" applyNumberFormat="1" applyFont="1" applyFill="1" applyBorder="1" applyAlignment="1" applyProtection="1">
      <alignment horizontal="left" vertical="center" wrapText="1"/>
    </xf>
    <xf numFmtId="0" fontId="5" fillId="2" borderId="19" xfId="0" applyNumberFormat="1" applyFont="1" applyFill="1" applyBorder="1" applyAlignment="1">
      <alignment horizontal="left" vertical="center" wrapText="1"/>
    </xf>
    <xf numFmtId="0" fontId="13" fillId="2" borderId="19" xfId="0" applyNumberFormat="1" applyFont="1" applyFill="1" applyBorder="1" applyAlignment="1">
      <alignment horizontal="left" vertical="center" wrapText="1"/>
    </xf>
    <xf numFmtId="0" fontId="2" fillId="2" borderId="10" xfId="0" applyNumberFormat="1" applyFont="1" applyFill="1" applyBorder="1" applyAlignment="1">
      <alignment horizontal="left" vertical="center" wrapText="1"/>
    </xf>
    <xf numFmtId="0" fontId="11" fillId="2" borderId="52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wrapText="1"/>
    </xf>
    <xf numFmtId="0" fontId="8" fillId="2" borderId="16" xfId="0" applyNumberFormat="1" applyFont="1" applyFill="1" applyBorder="1" applyAlignment="1">
      <alignment horizontal="center" wrapText="1"/>
    </xf>
    <xf numFmtId="0" fontId="10" fillId="2" borderId="45" xfId="0" applyNumberFormat="1" applyFont="1" applyFill="1" applyBorder="1" applyAlignment="1">
      <alignment horizontal="center" vertical="center" textRotation="90" wrapText="1"/>
    </xf>
    <xf numFmtId="0" fontId="10" fillId="2" borderId="2" xfId="0" applyNumberFormat="1" applyFont="1" applyFill="1" applyBorder="1" applyAlignment="1">
      <alignment horizontal="center" vertical="center" textRotation="90" wrapText="1"/>
    </xf>
    <xf numFmtId="0" fontId="10" fillId="2" borderId="33" xfId="0" applyNumberFormat="1" applyFont="1" applyFill="1" applyBorder="1" applyAlignment="1">
      <alignment horizontal="center" vertical="center" textRotation="90" wrapText="1"/>
    </xf>
    <xf numFmtId="0" fontId="10" fillId="2" borderId="3" xfId="0" applyNumberFormat="1" applyFont="1" applyFill="1" applyBorder="1" applyAlignment="1">
      <alignment horizontal="center" vertical="center" textRotation="90" wrapText="1"/>
    </xf>
    <xf numFmtId="0" fontId="10" fillId="2" borderId="14" xfId="0" applyNumberFormat="1" applyFont="1" applyFill="1" applyBorder="1" applyAlignment="1">
      <alignment horizontal="center" vertical="center" textRotation="90" wrapText="1"/>
    </xf>
    <xf numFmtId="0" fontId="10" fillId="2" borderId="16" xfId="0" applyNumberFormat="1" applyFont="1" applyFill="1" applyBorder="1" applyAlignment="1">
      <alignment horizontal="center" vertical="center" textRotation="90" wrapText="1"/>
    </xf>
    <xf numFmtId="0" fontId="13" fillId="2" borderId="39" xfId="1" applyNumberFormat="1" applyFont="1" applyFill="1" applyBorder="1" applyAlignment="1" applyProtection="1">
      <alignment horizontal="left" vertical="center" wrapText="1"/>
    </xf>
    <xf numFmtId="0" fontId="13" fillId="2" borderId="49" xfId="1" applyNumberFormat="1" applyFont="1" applyFill="1" applyBorder="1" applyAlignment="1" applyProtection="1">
      <alignment horizontal="left" vertical="center" wrapText="1"/>
    </xf>
    <xf numFmtId="0" fontId="13" fillId="2" borderId="11" xfId="1" applyNumberFormat="1" applyFont="1" applyFill="1" applyBorder="1" applyAlignment="1" applyProtection="1">
      <alignment horizontal="left" vertical="center" wrapText="1"/>
    </xf>
    <xf numFmtId="0" fontId="2" fillId="2" borderId="39" xfId="0" applyNumberFormat="1" applyFont="1" applyFill="1" applyBorder="1" applyAlignment="1">
      <alignment vertical="center" wrapText="1"/>
    </xf>
    <xf numFmtId="0" fontId="2" fillId="2" borderId="49" xfId="0" applyNumberFormat="1" applyFont="1" applyFill="1" applyBorder="1" applyAlignment="1">
      <alignment vertical="center" wrapText="1"/>
    </xf>
    <xf numFmtId="0" fontId="2" fillId="2" borderId="11" xfId="0" applyNumberFormat="1" applyFont="1" applyFill="1" applyBorder="1" applyAlignment="1">
      <alignment vertical="center" wrapText="1"/>
    </xf>
    <xf numFmtId="0" fontId="2" fillId="2" borderId="1" xfId="1" applyNumberFormat="1" applyFont="1" applyFill="1" applyBorder="1" applyAlignment="1" applyProtection="1">
      <alignment horizontal="left" vertical="center" wrapText="1"/>
    </xf>
    <xf numFmtId="0" fontId="2" fillId="2" borderId="39" xfId="0" applyNumberFormat="1" applyFont="1" applyFill="1" applyBorder="1" applyAlignment="1">
      <alignment horizontal="left" vertical="top" wrapText="1"/>
    </xf>
    <xf numFmtId="0" fontId="2" fillId="2" borderId="49" xfId="0" applyNumberFormat="1" applyFont="1" applyFill="1" applyBorder="1" applyAlignment="1">
      <alignment horizontal="left" vertical="top" wrapText="1"/>
    </xf>
    <xf numFmtId="0" fontId="2" fillId="2" borderId="11" xfId="0" applyNumberFormat="1" applyFont="1" applyFill="1" applyBorder="1" applyAlignment="1">
      <alignment horizontal="left" vertical="top" wrapText="1"/>
    </xf>
    <xf numFmtId="0" fontId="3" fillId="2" borderId="39" xfId="0" applyNumberFormat="1" applyFont="1" applyFill="1" applyBorder="1" applyAlignment="1">
      <alignment horizontal="left" vertical="center" wrapText="1"/>
    </xf>
    <xf numFmtId="0" fontId="3" fillId="2" borderId="49" xfId="0" applyNumberFormat="1" applyFont="1" applyFill="1" applyBorder="1" applyAlignment="1">
      <alignment horizontal="left" vertical="center" wrapText="1"/>
    </xf>
    <xf numFmtId="0" fontId="3" fillId="2" borderId="11" xfId="0" applyNumberFormat="1" applyFont="1" applyFill="1" applyBorder="1" applyAlignment="1">
      <alignment horizontal="left" vertical="center" wrapText="1"/>
    </xf>
    <xf numFmtId="0" fontId="2" fillId="2" borderId="39" xfId="0" applyNumberFormat="1" applyFont="1" applyFill="1" applyBorder="1" applyAlignment="1">
      <alignment horizontal="center" wrapText="1"/>
    </xf>
    <xf numFmtId="0" fontId="2" fillId="2" borderId="11" xfId="0" applyNumberFormat="1" applyFont="1" applyFill="1" applyBorder="1" applyAlignment="1">
      <alignment horizontal="center" wrapText="1"/>
    </xf>
    <xf numFmtId="0" fontId="6" fillId="2" borderId="0" xfId="0" applyNumberFormat="1" applyFont="1" applyFill="1" applyBorder="1" applyAlignment="1">
      <alignment horizontal="center"/>
    </xf>
    <xf numFmtId="0" fontId="2" fillId="2" borderId="6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top" wrapText="1"/>
    </xf>
    <xf numFmtId="0" fontId="3" fillId="2" borderId="59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07"/>
  <sheetViews>
    <sheetView tabSelected="1" topLeftCell="B31" zoomScale="75" zoomScaleNormal="75" workbookViewId="0">
      <selection activeCell="G44" sqref="G44"/>
    </sheetView>
  </sheetViews>
  <sheetFormatPr defaultRowHeight="15" x14ac:dyDescent="0.25"/>
  <cols>
    <col min="1" max="1" width="8.85546875" style="5" hidden="1" customWidth="1"/>
    <col min="2" max="2" width="8.28515625" style="5" customWidth="1"/>
    <col min="3" max="3" width="15.7109375" style="5" customWidth="1"/>
    <col min="4" max="4" width="12.7109375" style="5" customWidth="1"/>
    <col min="5" max="5" width="15.140625" style="5" customWidth="1"/>
    <col min="6" max="6" width="17.85546875" style="5" customWidth="1"/>
    <col min="7" max="7" width="20" style="140" customWidth="1"/>
    <col min="8" max="8" width="12.140625" style="140" customWidth="1"/>
    <col min="9" max="9" width="11.28515625" style="140" customWidth="1"/>
    <col min="10" max="10" width="15" style="140" customWidth="1"/>
    <col min="11" max="11" width="11.28515625" style="140" customWidth="1"/>
    <col min="12" max="12" width="7" style="140" customWidth="1"/>
    <col min="13" max="13" width="6.5703125" style="140" customWidth="1"/>
    <col min="14" max="14" width="3.85546875" style="140" customWidth="1"/>
    <col min="15" max="15" width="6.5703125" style="140" customWidth="1"/>
    <col min="16" max="16" width="3.42578125" style="140" customWidth="1"/>
    <col min="17" max="17" width="9.140625" style="140"/>
    <col min="18" max="18" width="1.7109375" style="140" customWidth="1"/>
    <col min="19" max="19" width="9.140625" style="140"/>
    <col min="20" max="20" width="2.28515625" style="140" customWidth="1"/>
    <col min="21" max="21" width="9.140625" style="140"/>
    <col min="22" max="22" width="2.140625" style="140" customWidth="1"/>
    <col min="23" max="23" width="9.140625" style="140"/>
    <col min="24" max="24" width="2.5703125" style="140" customWidth="1"/>
    <col min="25" max="25" width="11.28515625" style="140" customWidth="1"/>
    <col min="26" max="26" width="10.5703125" style="140" customWidth="1"/>
    <col min="27" max="27" width="9.140625" style="5" customWidth="1"/>
    <col min="28" max="29" width="9.140625" style="5"/>
    <col min="30" max="30" width="12.5703125" style="5" customWidth="1"/>
    <col min="31" max="31" width="3.7109375" style="5" customWidth="1"/>
    <col min="32" max="35" width="9.140625" style="5"/>
    <col min="36" max="36" width="6.85546875" style="5" customWidth="1"/>
    <col min="37" max="37" width="6.42578125" style="5" customWidth="1"/>
    <col min="38" max="38" width="6.85546875" style="5" customWidth="1"/>
    <col min="39" max="39" width="7" style="5" customWidth="1"/>
    <col min="40" max="40" width="7.7109375" style="5" customWidth="1"/>
    <col min="41" max="16384" width="9.140625" style="5"/>
  </cols>
  <sheetData>
    <row r="1" spans="3:30" ht="6" customHeight="1" x14ac:dyDescent="0.25"/>
    <row r="2" spans="3:30" ht="30" customHeight="1" x14ac:dyDescent="0.3">
      <c r="C2" s="159" t="s">
        <v>200</v>
      </c>
      <c r="D2" s="159"/>
      <c r="E2" s="159"/>
      <c r="F2" s="6"/>
      <c r="G2" s="210" t="s">
        <v>199</v>
      </c>
      <c r="H2" s="210"/>
      <c r="I2" s="210"/>
      <c r="J2" s="210"/>
      <c r="K2" s="210"/>
      <c r="L2" s="210"/>
      <c r="M2" s="7"/>
      <c r="N2" s="7"/>
      <c r="O2" s="7"/>
      <c r="P2" s="7"/>
      <c r="Q2" s="141"/>
      <c r="R2" s="141"/>
      <c r="S2" s="141"/>
      <c r="T2" s="141"/>
      <c r="U2" s="141"/>
      <c r="V2" s="141"/>
      <c r="W2" s="141"/>
      <c r="X2" s="141"/>
      <c r="Y2" s="141"/>
      <c r="Z2" s="141"/>
    </row>
    <row r="3" spans="3:30" ht="15.75" thickBot="1" x14ac:dyDescent="0.3">
      <c r="C3" s="6"/>
      <c r="D3" s="6"/>
      <c r="E3" s="6"/>
      <c r="F3" s="6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</row>
    <row r="4" spans="3:30" ht="55.15" customHeight="1" thickBot="1" x14ac:dyDescent="0.3">
      <c r="C4" s="234" t="s">
        <v>0</v>
      </c>
      <c r="D4" s="268" t="s">
        <v>1</v>
      </c>
      <c r="E4" s="269"/>
      <c r="F4" s="270"/>
      <c r="G4" s="234" t="s">
        <v>6</v>
      </c>
      <c r="H4" s="257" t="s">
        <v>2</v>
      </c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9"/>
      <c r="AA4" s="8"/>
      <c r="AB4" s="8"/>
    </row>
    <row r="5" spans="3:30" ht="37.15" customHeight="1" thickBot="1" x14ac:dyDescent="0.3">
      <c r="C5" s="235"/>
      <c r="D5" s="271"/>
      <c r="E5" s="272"/>
      <c r="F5" s="273"/>
      <c r="G5" s="288"/>
      <c r="H5" s="234" t="s">
        <v>8</v>
      </c>
      <c r="I5" s="234" t="s">
        <v>9</v>
      </c>
      <c r="J5" s="257" t="s">
        <v>3</v>
      </c>
      <c r="K5" s="258"/>
      <c r="L5" s="259"/>
      <c r="M5" s="257" t="s">
        <v>81</v>
      </c>
      <c r="N5" s="258"/>
      <c r="O5" s="258"/>
      <c r="P5" s="259"/>
      <c r="Q5" s="257" t="s">
        <v>50</v>
      </c>
      <c r="R5" s="258"/>
      <c r="S5" s="258"/>
      <c r="T5" s="259"/>
      <c r="U5" s="257" t="s">
        <v>80</v>
      </c>
      <c r="V5" s="258"/>
      <c r="W5" s="258"/>
      <c r="X5" s="258"/>
      <c r="Y5" s="257" t="s">
        <v>85</v>
      </c>
      <c r="Z5" s="259"/>
      <c r="AA5" s="9"/>
      <c r="AB5" s="9"/>
    </row>
    <row r="6" spans="3:30" ht="39" customHeight="1" thickBot="1" x14ac:dyDescent="0.35">
      <c r="C6" s="235"/>
      <c r="D6" s="271"/>
      <c r="E6" s="272"/>
      <c r="F6" s="273"/>
      <c r="G6" s="288"/>
      <c r="H6" s="235"/>
      <c r="I6" s="235"/>
      <c r="J6" s="235" t="s">
        <v>20</v>
      </c>
      <c r="K6" s="271" t="s">
        <v>7</v>
      </c>
      <c r="L6" s="273"/>
      <c r="M6" s="268" t="s">
        <v>82</v>
      </c>
      <c r="N6" s="270"/>
      <c r="O6" s="268" t="s">
        <v>83</v>
      </c>
      <c r="P6" s="270"/>
      <c r="Q6" s="268" t="s">
        <v>51</v>
      </c>
      <c r="R6" s="270"/>
      <c r="S6" s="268" t="s">
        <v>52</v>
      </c>
      <c r="T6" s="270"/>
      <c r="U6" s="268" t="s">
        <v>59</v>
      </c>
      <c r="V6" s="269"/>
      <c r="W6" s="268" t="s">
        <v>66</v>
      </c>
      <c r="X6" s="269"/>
      <c r="Y6" s="268" t="s">
        <v>86</v>
      </c>
      <c r="Z6" s="315" t="s">
        <v>87</v>
      </c>
      <c r="AA6" s="8"/>
      <c r="AB6" s="8"/>
      <c r="AC6" s="10"/>
      <c r="AD6" s="8"/>
    </row>
    <row r="7" spans="3:30" ht="18" customHeight="1" x14ac:dyDescent="0.25">
      <c r="C7" s="235"/>
      <c r="D7" s="271"/>
      <c r="E7" s="272"/>
      <c r="F7" s="273"/>
      <c r="G7" s="288"/>
      <c r="H7" s="235"/>
      <c r="I7" s="235"/>
      <c r="J7" s="235"/>
      <c r="K7" s="290" t="s">
        <v>68</v>
      </c>
      <c r="L7" s="293" t="s">
        <v>38</v>
      </c>
      <c r="M7" s="271"/>
      <c r="N7" s="273"/>
      <c r="O7" s="271"/>
      <c r="P7" s="273"/>
      <c r="Q7" s="271"/>
      <c r="R7" s="273"/>
      <c r="S7" s="271"/>
      <c r="T7" s="273"/>
      <c r="U7" s="271"/>
      <c r="V7" s="272"/>
      <c r="W7" s="271"/>
      <c r="X7" s="272"/>
      <c r="Y7" s="271"/>
      <c r="Z7" s="316"/>
    </row>
    <row r="8" spans="3:30" ht="15" hidden="1" customHeight="1" thickBot="1" x14ac:dyDescent="0.35">
      <c r="C8" s="235"/>
      <c r="D8" s="271"/>
      <c r="E8" s="272"/>
      <c r="F8" s="273"/>
      <c r="G8" s="288"/>
      <c r="H8" s="235"/>
      <c r="I8" s="235"/>
      <c r="J8" s="235"/>
      <c r="K8" s="291"/>
      <c r="L8" s="294"/>
      <c r="M8" s="11"/>
      <c r="N8" s="11"/>
      <c r="O8" s="11"/>
      <c r="P8" s="11"/>
      <c r="Q8" s="12" t="s">
        <v>4</v>
      </c>
      <c r="R8" s="13" t="s">
        <v>4</v>
      </c>
      <c r="S8" s="13"/>
      <c r="T8" s="13"/>
      <c r="U8" s="12" t="s">
        <v>4</v>
      </c>
      <c r="V8" s="13" t="s">
        <v>4</v>
      </c>
      <c r="W8" s="13"/>
      <c r="X8" s="14"/>
      <c r="Y8" s="142"/>
      <c r="Z8" s="142"/>
    </row>
    <row r="9" spans="3:30" ht="101.25" customHeight="1" thickBot="1" x14ac:dyDescent="0.35">
      <c r="C9" s="236"/>
      <c r="D9" s="248"/>
      <c r="E9" s="274"/>
      <c r="F9" s="249"/>
      <c r="G9" s="289"/>
      <c r="H9" s="236"/>
      <c r="I9" s="236"/>
      <c r="J9" s="236"/>
      <c r="K9" s="292"/>
      <c r="L9" s="295"/>
      <c r="M9" s="276" t="s">
        <v>17</v>
      </c>
      <c r="N9" s="277"/>
      <c r="O9" s="313" t="s">
        <v>71</v>
      </c>
      <c r="P9" s="314"/>
      <c r="Q9" s="276" t="s">
        <v>17</v>
      </c>
      <c r="R9" s="277"/>
      <c r="S9" s="313" t="s">
        <v>71</v>
      </c>
      <c r="T9" s="314"/>
      <c r="U9" s="276" t="s">
        <v>17</v>
      </c>
      <c r="V9" s="277"/>
      <c r="W9" s="276" t="s">
        <v>72</v>
      </c>
      <c r="X9" s="313"/>
      <c r="Y9" s="15" t="s">
        <v>17</v>
      </c>
      <c r="Z9" s="15" t="s">
        <v>73</v>
      </c>
    </row>
    <row r="10" spans="3:30" s="6" customFormat="1" ht="15.75" thickBot="1" x14ac:dyDescent="0.3">
      <c r="C10" s="16">
        <v>1</v>
      </c>
      <c r="D10" s="264">
        <v>2</v>
      </c>
      <c r="E10" s="275"/>
      <c r="F10" s="265"/>
      <c r="G10" s="16">
        <v>3</v>
      </c>
      <c r="H10" s="17">
        <v>4</v>
      </c>
      <c r="I10" s="17">
        <v>5</v>
      </c>
      <c r="J10" s="17">
        <v>6</v>
      </c>
      <c r="K10" s="18">
        <v>7</v>
      </c>
      <c r="L10" s="19">
        <v>8</v>
      </c>
      <c r="M10" s="266">
        <v>9</v>
      </c>
      <c r="N10" s="287"/>
      <c r="O10" s="266">
        <v>10</v>
      </c>
      <c r="P10" s="267"/>
      <c r="Q10" s="264">
        <v>11</v>
      </c>
      <c r="R10" s="265"/>
      <c r="S10" s="264">
        <v>12</v>
      </c>
      <c r="T10" s="265"/>
      <c r="U10" s="264">
        <v>13</v>
      </c>
      <c r="V10" s="265"/>
      <c r="W10" s="264">
        <v>14</v>
      </c>
      <c r="X10" s="265"/>
      <c r="Y10" s="20">
        <v>15</v>
      </c>
      <c r="Z10" s="16">
        <v>16</v>
      </c>
    </row>
    <row r="11" spans="3:30" s="24" customFormat="1" ht="21" customHeight="1" thickBot="1" x14ac:dyDescent="0.35">
      <c r="C11" s="4" t="s">
        <v>88</v>
      </c>
      <c r="D11" s="284" t="s">
        <v>89</v>
      </c>
      <c r="E11" s="284"/>
      <c r="F11" s="284"/>
      <c r="G11" s="23" t="s">
        <v>183</v>
      </c>
      <c r="H11" s="23">
        <v>2106</v>
      </c>
      <c r="I11" s="64">
        <v>702</v>
      </c>
      <c r="J11" s="21">
        <f>SUM(J12:J24)</f>
        <v>1404</v>
      </c>
      <c r="K11" s="22">
        <f>SUM(K12:K24)</f>
        <v>637</v>
      </c>
      <c r="L11" s="23"/>
      <c r="M11" s="179">
        <f>SUM(M12:M24)</f>
        <v>612</v>
      </c>
      <c r="N11" s="179"/>
      <c r="O11" s="179">
        <f>SUM(O12:O24)</f>
        <v>792</v>
      </c>
      <c r="P11" s="179"/>
      <c r="Q11" s="179"/>
      <c r="R11" s="179"/>
      <c r="S11" s="179"/>
      <c r="T11" s="179"/>
      <c r="U11" s="179"/>
      <c r="V11" s="179"/>
      <c r="W11" s="179"/>
      <c r="X11" s="179"/>
      <c r="Y11" s="47"/>
      <c r="Z11" s="48"/>
    </row>
    <row r="12" spans="3:30" s="6" customFormat="1" ht="21" customHeight="1" x14ac:dyDescent="0.3">
      <c r="C12" s="25" t="s">
        <v>90</v>
      </c>
      <c r="D12" s="194" t="s">
        <v>91</v>
      </c>
      <c r="E12" s="194"/>
      <c r="F12" s="194"/>
      <c r="G12" s="26" t="s">
        <v>92</v>
      </c>
      <c r="H12" s="120">
        <v>114</v>
      </c>
      <c r="I12" s="27">
        <v>36</v>
      </c>
      <c r="J12" s="28">
        <v>78</v>
      </c>
      <c r="K12" s="29">
        <v>22</v>
      </c>
      <c r="L12" s="30"/>
      <c r="M12" s="212">
        <v>34</v>
      </c>
      <c r="N12" s="213"/>
      <c r="O12" s="178">
        <v>44</v>
      </c>
      <c r="P12" s="178"/>
      <c r="Q12" s="263"/>
      <c r="R12" s="263"/>
      <c r="S12" s="263"/>
      <c r="T12" s="263"/>
      <c r="U12" s="263"/>
      <c r="V12" s="263"/>
      <c r="W12" s="263"/>
      <c r="X12" s="263"/>
      <c r="Y12" s="57"/>
      <c r="Z12" s="58"/>
    </row>
    <row r="13" spans="3:30" s="6" customFormat="1" ht="21" customHeight="1" x14ac:dyDescent="0.3">
      <c r="C13" s="31" t="s">
        <v>93</v>
      </c>
      <c r="D13" s="191" t="s">
        <v>94</v>
      </c>
      <c r="E13" s="191"/>
      <c r="F13" s="191"/>
      <c r="G13" s="32" t="s">
        <v>67</v>
      </c>
      <c r="H13" s="36">
        <v>170</v>
      </c>
      <c r="I13" s="34">
        <v>53</v>
      </c>
      <c r="J13" s="33">
        <v>117</v>
      </c>
      <c r="K13" s="35">
        <v>28</v>
      </c>
      <c r="L13" s="37"/>
      <c r="M13" s="161">
        <v>51</v>
      </c>
      <c r="N13" s="162"/>
      <c r="O13" s="160">
        <v>66</v>
      </c>
      <c r="P13" s="160"/>
      <c r="Q13" s="170"/>
      <c r="R13" s="170"/>
      <c r="S13" s="170"/>
      <c r="T13" s="170"/>
      <c r="U13" s="170"/>
      <c r="V13" s="170"/>
      <c r="W13" s="170"/>
      <c r="X13" s="170"/>
      <c r="Y13" s="62"/>
      <c r="Z13" s="60"/>
    </row>
    <row r="14" spans="3:30" s="6" customFormat="1" ht="21" customHeight="1" x14ac:dyDescent="0.3">
      <c r="C14" s="31" t="s">
        <v>95</v>
      </c>
      <c r="D14" s="191" t="s">
        <v>46</v>
      </c>
      <c r="E14" s="191"/>
      <c r="F14" s="191"/>
      <c r="G14" s="32" t="s">
        <v>67</v>
      </c>
      <c r="H14" s="36">
        <v>114</v>
      </c>
      <c r="I14" s="34">
        <v>36</v>
      </c>
      <c r="J14" s="33">
        <v>78</v>
      </c>
      <c r="K14" s="35">
        <v>78</v>
      </c>
      <c r="L14" s="37"/>
      <c r="M14" s="161">
        <v>34</v>
      </c>
      <c r="N14" s="162"/>
      <c r="O14" s="160">
        <v>44</v>
      </c>
      <c r="P14" s="160"/>
      <c r="Q14" s="170"/>
      <c r="R14" s="170"/>
      <c r="S14" s="170"/>
      <c r="T14" s="170"/>
      <c r="U14" s="170"/>
      <c r="V14" s="170"/>
      <c r="W14" s="170"/>
      <c r="X14" s="170"/>
      <c r="Y14" s="62"/>
      <c r="Z14" s="60"/>
    </row>
    <row r="15" spans="3:30" s="6" customFormat="1" ht="20.25" x14ac:dyDescent="0.3">
      <c r="C15" s="31" t="s">
        <v>96</v>
      </c>
      <c r="D15" s="191" t="s">
        <v>45</v>
      </c>
      <c r="E15" s="191"/>
      <c r="F15" s="191"/>
      <c r="G15" s="32" t="s">
        <v>67</v>
      </c>
      <c r="H15" s="36">
        <v>168</v>
      </c>
      <c r="I15" s="34">
        <v>56</v>
      </c>
      <c r="J15" s="33">
        <v>112</v>
      </c>
      <c r="K15" s="35">
        <v>32</v>
      </c>
      <c r="L15" s="37"/>
      <c r="M15" s="161">
        <v>51</v>
      </c>
      <c r="N15" s="162"/>
      <c r="O15" s="160">
        <v>61</v>
      </c>
      <c r="P15" s="160"/>
      <c r="Q15" s="170"/>
      <c r="R15" s="170"/>
      <c r="S15" s="170"/>
      <c r="T15" s="170"/>
      <c r="U15" s="170"/>
      <c r="V15" s="170"/>
      <c r="W15" s="170"/>
      <c r="X15" s="170"/>
      <c r="Y15" s="62"/>
      <c r="Z15" s="60"/>
    </row>
    <row r="16" spans="3:30" s="6" customFormat="1" ht="21" customHeight="1" x14ac:dyDescent="0.3">
      <c r="C16" s="31" t="s">
        <v>97</v>
      </c>
      <c r="D16" s="191" t="s">
        <v>98</v>
      </c>
      <c r="E16" s="191"/>
      <c r="F16" s="191"/>
      <c r="G16" s="32" t="s">
        <v>67</v>
      </c>
      <c r="H16" s="36">
        <v>170</v>
      </c>
      <c r="I16" s="34">
        <v>53</v>
      </c>
      <c r="J16" s="33">
        <v>117</v>
      </c>
      <c r="K16" s="35">
        <v>32</v>
      </c>
      <c r="L16" s="37"/>
      <c r="M16" s="161">
        <v>51</v>
      </c>
      <c r="N16" s="162"/>
      <c r="O16" s="160">
        <v>66</v>
      </c>
      <c r="P16" s="160"/>
      <c r="Q16" s="170"/>
      <c r="R16" s="170"/>
      <c r="S16" s="170"/>
      <c r="T16" s="170"/>
      <c r="U16" s="170"/>
      <c r="V16" s="170"/>
      <c r="W16" s="170"/>
      <c r="X16" s="170"/>
      <c r="Y16" s="62"/>
      <c r="Z16" s="60"/>
    </row>
    <row r="17" spans="3:36" s="6" customFormat="1" ht="21" customHeight="1" x14ac:dyDescent="0.3">
      <c r="C17" s="31" t="s">
        <v>100</v>
      </c>
      <c r="D17" s="191" t="s">
        <v>47</v>
      </c>
      <c r="E17" s="191"/>
      <c r="F17" s="191"/>
      <c r="G17" s="32" t="s">
        <v>99</v>
      </c>
      <c r="H17" s="36">
        <v>252</v>
      </c>
      <c r="I17" s="34">
        <v>84</v>
      </c>
      <c r="J17" s="33">
        <v>168</v>
      </c>
      <c r="K17" s="35">
        <v>60</v>
      </c>
      <c r="L17" s="37"/>
      <c r="M17" s="161">
        <v>75</v>
      </c>
      <c r="N17" s="162"/>
      <c r="O17" s="160">
        <v>93</v>
      </c>
      <c r="P17" s="160"/>
      <c r="Q17" s="170"/>
      <c r="R17" s="170"/>
      <c r="S17" s="170"/>
      <c r="T17" s="170"/>
      <c r="U17" s="170"/>
      <c r="V17" s="170"/>
      <c r="W17" s="170"/>
      <c r="X17" s="170"/>
      <c r="Y17" s="62"/>
      <c r="Z17" s="60"/>
    </row>
    <row r="18" spans="3:36" s="6" customFormat="1" ht="21" customHeight="1" x14ac:dyDescent="0.3">
      <c r="C18" s="31" t="s">
        <v>102</v>
      </c>
      <c r="D18" s="191" t="s">
        <v>110</v>
      </c>
      <c r="E18" s="191"/>
      <c r="F18" s="191"/>
      <c r="G18" s="32" t="s">
        <v>67</v>
      </c>
      <c r="H18" s="36">
        <v>105</v>
      </c>
      <c r="I18" s="34">
        <v>35</v>
      </c>
      <c r="J18" s="33">
        <v>70</v>
      </c>
      <c r="K18" s="35">
        <v>68</v>
      </c>
      <c r="L18" s="37"/>
      <c r="M18" s="161">
        <v>34</v>
      </c>
      <c r="N18" s="162"/>
      <c r="O18" s="160">
        <v>36</v>
      </c>
      <c r="P18" s="160"/>
      <c r="Q18" s="170"/>
      <c r="R18" s="170"/>
      <c r="S18" s="170"/>
      <c r="T18" s="170"/>
      <c r="U18" s="170"/>
      <c r="V18" s="170"/>
      <c r="W18" s="170"/>
      <c r="X18" s="170"/>
      <c r="Y18" s="62"/>
      <c r="Z18" s="60"/>
    </row>
    <row r="19" spans="3:36" s="6" customFormat="1" ht="21" customHeight="1" x14ac:dyDescent="0.3">
      <c r="C19" s="31" t="s">
        <v>104</v>
      </c>
      <c r="D19" s="191" t="s">
        <v>24</v>
      </c>
      <c r="E19" s="191"/>
      <c r="F19" s="191"/>
      <c r="G19" s="38" t="s">
        <v>105</v>
      </c>
      <c r="H19" s="36">
        <v>170</v>
      </c>
      <c r="I19" s="34">
        <v>53</v>
      </c>
      <c r="J19" s="33">
        <v>117</v>
      </c>
      <c r="K19" s="35">
        <v>117</v>
      </c>
      <c r="L19" s="37"/>
      <c r="M19" s="161">
        <v>51</v>
      </c>
      <c r="N19" s="162"/>
      <c r="O19" s="160">
        <v>66</v>
      </c>
      <c r="P19" s="160"/>
      <c r="Q19" s="170"/>
      <c r="R19" s="170"/>
      <c r="S19" s="170"/>
      <c r="T19" s="170"/>
      <c r="U19" s="170"/>
      <c r="V19" s="170"/>
      <c r="W19" s="170"/>
      <c r="X19" s="170"/>
      <c r="Y19" s="62"/>
      <c r="Z19" s="60"/>
    </row>
    <row r="20" spans="3:36" s="6" customFormat="1" ht="21" x14ac:dyDescent="0.3">
      <c r="C20" s="31" t="s">
        <v>106</v>
      </c>
      <c r="D20" s="191" t="s">
        <v>107</v>
      </c>
      <c r="E20" s="191"/>
      <c r="F20" s="191"/>
      <c r="G20" s="32" t="s">
        <v>67</v>
      </c>
      <c r="H20" s="36">
        <v>105</v>
      </c>
      <c r="I20" s="34">
        <v>35</v>
      </c>
      <c r="J20" s="33">
        <v>70</v>
      </c>
      <c r="K20" s="35">
        <v>28</v>
      </c>
      <c r="L20" s="37"/>
      <c r="M20" s="161">
        <v>34</v>
      </c>
      <c r="N20" s="162"/>
      <c r="O20" s="160">
        <v>36</v>
      </c>
      <c r="P20" s="160"/>
      <c r="Q20" s="170"/>
      <c r="R20" s="170"/>
      <c r="S20" s="170"/>
      <c r="T20" s="170"/>
      <c r="U20" s="170"/>
      <c r="V20" s="170"/>
      <c r="W20" s="170"/>
      <c r="X20" s="170"/>
      <c r="Y20" s="62"/>
      <c r="Z20" s="60"/>
      <c r="AD20" s="39"/>
    </row>
    <row r="21" spans="3:36" s="6" customFormat="1" ht="20.25" x14ac:dyDescent="0.3">
      <c r="C21" s="31" t="s">
        <v>108</v>
      </c>
      <c r="D21" s="191" t="s">
        <v>112</v>
      </c>
      <c r="E21" s="191"/>
      <c r="F21" s="191"/>
      <c r="G21" s="32" t="s">
        <v>92</v>
      </c>
      <c r="H21" s="36">
        <v>204</v>
      </c>
      <c r="I21" s="34">
        <v>68</v>
      </c>
      <c r="J21" s="33">
        <v>136</v>
      </c>
      <c r="K21" s="35">
        <v>48</v>
      </c>
      <c r="L21" s="37"/>
      <c r="M21" s="161">
        <v>53</v>
      </c>
      <c r="N21" s="162"/>
      <c r="O21" s="160">
        <v>83</v>
      </c>
      <c r="P21" s="160"/>
      <c r="Q21" s="170"/>
      <c r="R21" s="170"/>
      <c r="S21" s="170"/>
      <c r="T21" s="170"/>
      <c r="U21" s="170"/>
      <c r="V21" s="170"/>
      <c r="W21" s="170"/>
      <c r="X21" s="170"/>
      <c r="Y21" s="62"/>
      <c r="Z21" s="60"/>
      <c r="AA21" s="40"/>
      <c r="AB21" s="40"/>
      <c r="AC21" s="40"/>
      <c r="AD21" s="40"/>
      <c r="AE21" s="40"/>
      <c r="AF21" s="40"/>
      <c r="AG21" s="40"/>
    </row>
    <row r="22" spans="3:36" s="6" customFormat="1" ht="20.25" x14ac:dyDescent="0.3">
      <c r="C22" s="31" t="s">
        <v>109</v>
      </c>
      <c r="D22" s="191" t="s">
        <v>101</v>
      </c>
      <c r="E22" s="191"/>
      <c r="F22" s="191"/>
      <c r="G22" s="32" t="s">
        <v>92</v>
      </c>
      <c r="H22" s="36">
        <v>204</v>
      </c>
      <c r="I22" s="34">
        <v>68</v>
      </c>
      <c r="J22" s="33">
        <v>136</v>
      </c>
      <c r="K22" s="35">
        <v>52</v>
      </c>
      <c r="L22" s="37"/>
      <c r="M22" s="161">
        <v>52</v>
      </c>
      <c r="N22" s="162"/>
      <c r="O22" s="160">
        <v>84</v>
      </c>
      <c r="P22" s="160"/>
      <c r="Q22" s="170"/>
      <c r="R22" s="170"/>
      <c r="S22" s="170"/>
      <c r="T22" s="170"/>
      <c r="U22" s="170"/>
      <c r="V22" s="170"/>
      <c r="W22" s="170"/>
      <c r="X22" s="170"/>
      <c r="Y22" s="62"/>
      <c r="Z22" s="60"/>
      <c r="AA22" s="40"/>
      <c r="AB22" s="40"/>
      <c r="AC22" s="40"/>
      <c r="AD22" s="40"/>
      <c r="AE22" s="40"/>
      <c r="AF22" s="40"/>
      <c r="AG22" s="40"/>
    </row>
    <row r="23" spans="3:36" s="6" customFormat="1" ht="20.25" x14ac:dyDescent="0.3">
      <c r="C23" s="31" t="s">
        <v>111</v>
      </c>
      <c r="D23" s="191" t="s">
        <v>103</v>
      </c>
      <c r="E23" s="191"/>
      <c r="F23" s="191"/>
      <c r="G23" s="32" t="s">
        <v>67</v>
      </c>
      <c r="H23" s="41">
        <v>216</v>
      </c>
      <c r="I23" s="42">
        <v>89</v>
      </c>
      <c r="J23" s="43">
        <v>127</v>
      </c>
      <c r="K23" s="35">
        <v>48</v>
      </c>
      <c r="L23" s="37"/>
      <c r="M23" s="160">
        <v>58</v>
      </c>
      <c r="N23" s="160"/>
      <c r="O23" s="160">
        <v>69</v>
      </c>
      <c r="P23" s="160"/>
      <c r="Q23" s="170"/>
      <c r="R23" s="170"/>
      <c r="S23" s="170"/>
      <c r="T23" s="170"/>
      <c r="U23" s="170"/>
      <c r="V23" s="170"/>
      <c r="W23" s="170"/>
      <c r="X23" s="170"/>
      <c r="Y23" s="62"/>
      <c r="Z23" s="60"/>
      <c r="AA23" s="40"/>
      <c r="AB23" s="40"/>
      <c r="AC23" s="40"/>
      <c r="AD23" s="40"/>
      <c r="AE23" s="40"/>
      <c r="AF23" s="40"/>
      <c r="AG23" s="40"/>
    </row>
    <row r="24" spans="3:36" s="6" customFormat="1" ht="21.6" customHeight="1" thickBot="1" x14ac:dyDescent="0.35">
      <c r="C24" s="31" t="s">
        <v>142</v>
      </c>
      <c r="D24" s="191" t="s">
        <v>141</v>
      </c>
      <c r="E24" s="191"/>
      <c r="F24" s="191"/>
      <c r="G24" s="32" t="s">
        <v>67</v>
      </c>
      <c r="H24" s="36">
        <v>114</v>
      </c>
      <c r="I24" s="34">
        <v>36</v>
      </c>
      <c r="J24" s="33">
        <v>78</v>
      </c>
      <c r="K24" s="45">
        <v>24</v>
      </c>
      <c r="L24" s="44"/>
      <c r="M24" s="171">
        <v>34</v>
      </c>
      <c r="N24" s="172"/>
      <c r="O24" s="171">
        <v>44</v>
      </c>
      <c r="P24" s="172"/>
      <c r="Q24" s="173"/>
      <c r="R24" s="174"/>
      <c r="S24" s="173"/>
      <c r="T24" s="174"/>
      <c r="U24" s="173"/>
      <c r="V24" s="174"/>
      <c r="W24" s="173"/>
      <c r="X24" s="174"/>
      <c r="Y24" s="143"/>
      <c r="Z24" s="144"/>
      <c r="AA24" s="40"/>
      <c r="AB24" s="40"/>
      <c r="AC24" s="40"/>
      <c r="AD24" s="40"/>
      <c r="AE24" s="40"/>
      <c r="AF24" s="40"/>
      <c r="AG24" s="40"/>
    </row>
    <row r="25" spans="3:36" s="49" customFormat="1" ht="64.5" customHeight="1" thickBot="1" x14ac:dyDescent="0.35">
      <c r="C25" s="46" t="s">
        <v>113</v>
      </c>
      <c r="D25" s="284" t="s">
        <v>114</v>
      </c>
      <c r="E25" s="285"/>
      <c r="F25" s="285"/>
      <c r="G25" s="23" t="s">
        <v>184</v>
      </c>
      <c r="H25" s="23">
        <f>SUM(H26:H31)</f>
        <v>918</v>
      </c>
      <c r="I25" s="23">
        <f>SUM(I26:I31)</f>
        <v>306</v>
      </c>
      <c r="J25" s="21">
        <f>SUM(Q25:Z25)</f>
        <v>612</v>
      </c>
      <c r="K25" s="65">
        <f>SUM(K26:K31)</f>
        <v>400</v>
      </c>
      <c r="L25" s="23"/>
      <c r="M25" s="182"/>
      <c r="N25" s="183"/>
      <c r="O25" s="184"/>
      <c r="P25" s="184"/>
      <c r="Q25" s="179">
        <f>SUM(Q26:Q31)</f>
        <v>198</v>
      </c>
      <c r="R25" s="179"/>
      <c r="S25" s="179">
        <f>SUM(S28:S31)</f>
        <v>114</v>
      </c>
      <c r="T25" s="179"/>
      <c r="U25" s="179">
        <f>SUM(U28:U31)</f>
        <v>102</v>
      </c>
      <c r="V25" s="179"/>
      <c r="W25" s="179">
        <f>SUM(W28:W31)</f>
        <v>198</v>
      </c>
      <c r="X25" s="179"/>
      <c r="Y25" s="47"/>
      <c r="Z25" s="48"/>
      <c r="AB25" s="50"/>
      <c r="AC25" s="51"/>
      <c r="AJ25" s="51"/>
    </row>
    <row r="26" spans="3:36" ht="21.75" customHeight="1" x14ac:dyDescent="0.25">
      <c r="C26" s="52" t="s">
        <v>115</v>
      </c>
      <c r="D26" s="286" t="s">
        <v>116</v>
      </c>
      <c r="E26" s="286"/>
      <c r="F26" s="286"/>
      <c r="G26" s="53" t="s">
        <v>58</v>
      </c>
      <c r="H26" s="54">
        <v>63</v>
      </c>
      <c r="I26" s="55">
        <v>15</v>
      </c>
      <c r="J26" s="56">
        <v>48</v>
      </c>
      <c r="K26" s="29">
        <v>8</v>
      </c>
      <c r="L26" s="54"/>
      <c r="M26" s="185"/>
      <c r="N26" s="186"/>
      <c r="O26" s="185"/>
      <c r="P26" s="186"/>
      <c r="Q26" s="178">
        <v>48</v>
      </c>
      <c r="R26" s="178"/>
      <c r="S26" s="178"/>
      <c r="T26" s="178"/>
      <c r="U26" s="212"/>
      <c r="V26" s="213"/>
      <c r="W26" s="212"/>
      <c r="X26" s="213"/>
      <c r="Y26" s="57"/>
      <c r="Z26" s="58"/>
      <c r="AA26" s="8"/>
      <c r="AB26" s="8"/>
      <c r="AC26" s="8"/>
      <c r="AJ26" s="59"/>
    </row>
    <row r="27" spans="3:36" ht="20.25" customHeight="1" x14ac:dyDescent="0.25">
      <c r="C27" s="1" t="s">
        <v>117</v>
      </c>
      <c r="D27" s="191" t="s">
        <v>45</v>
      </c>
      <c r="E27" s="191"/>
      <c r="F27" s="191"/>
      <c r="G27" s="38" t="s">
        <v>58</v>
      </c>
      <c r="H27" s="36">
        <v>72</v>
      </c>
      <c r="I27" s="34">
        <v>24</v>
      </c>
      <c r="J27" s="33">
        <v>48</v>
      </c>
      <c r="K27" s="35">
        <v>16</v>
      </c>
      <c r="L27" s="36"/>
      <c r="M27" s="180"/>
      <c r="N27" s="181"/>
      <c r="O27" s="180"/>
      <c r="P27" s="181"/>
      <c r="Q27" s="160">
        <v>48</v>
      </c>
      <c r="R27" s="160"/>
      <c r="S27" s="160"/>
      <c r="T27" s="160"/>
      <c r="U27" s="161"/>
      <c r="V27" s="162"/>
      <c r="W27" s="161"/>
      <c r="X27" s="162"/>
      <c r="Y27" s="62"/>
      <c r="Z27" s="60"/>
      <c r="AA27" s="8"/>
      <c r="AB27" s="8"/>
      <c r="AC27" s="8"/>
      <c r="AJ27" s="59"/>
    </row>
    <row r="28" spans="3:36" ht="21.75" customHeight="1" x14ac:dyDescent="0.25">
      <c r="C28" s="1" t="s">
        <v>118</v>
      </c>
      <c r="D28" s="191" t="s">
        <v>46</v>
      </c>
      <c r="E28" s="191"/>
      <c r="F28" s="191"/>
      <c r="G28" s="38" t="s">
        <v>119</v>
      </c>
      <c r="H28" s="36">
        <v>220</v>
      </c>
      <c r="I28" s="34">
        <v>52</v>
      </c>
      <c r="J28" s="33">
        <v>168</v>
      </c>
      <c r="K28" s="35">
        <v>168</v>
      </c>
      <c r="L28" s="36"/>
      <c r="M28" s="180"/>
      <c r="N28" s="181"/>
      <c r="O28" s="180"/>
      <c r="P28" s="181"/>
      <c r="Q28" s="160">
        <v>34</v>
      </c>
      <c r="R28" s="160"/>
      <c r="S28" s="160">
        <v>46</v>
      </c>
      <c r="T28" s="160"/>
      <c r="U28" s="161">
        <v>34</v>
      </c>
      <c r="V28" s="162"/>
      <c r="W28" s="161">
        <v>54</v>
      </c>
      <c r="X28" s="162"/>
      <c r="Y28" s="36"/>
      <c r="Z28" s="61"/>
      <c r="AA28" s="8"/>
      <c r="AB28" s="8"/>
      <c r="AC28" s="8"/>
      <c r="AJ28" s="59"/>
    </row>
    <row r="29" spans="3:36" ht="24.6" customHeight="1" x14ac:dyDescent="0.25">
      <c r="C29" s="1" t="s">
        <v>120</v>
      </c>
      <c r="D29" s="191" t="s">
        <v>24</v>
      </c>
      <c r="E29" s="191"/>
      <c r="F29" s="191"/>
      <c r="G29" s="38" t="s">
        <v>188</v>
      </c>
      <c r="H29" s="36">
        <v>336</v>
      </c>
      <c r="I29" s="34">
        <v>168</v>
      </c>
      <c r="J29" s="33">
        <v>168</v>
      </c>
      <c r="K29" s="35">
        <v>168</v>
      </c>
      <c r="L29" s="36"/>
      <c r="M29" s="180"/>
      <c r="N29" s="181"/>
      <c r="O29" s="180"/>
      <c r="P29" s="181"/>
      <c r="Q29" s="160">
        <v>34</v>
      </c>
      <c r="R29" s="160"/>
      <c r="S29" s="160">
        <v>46</v>
      </c>
      <c r="T29" s="160"/>
      <c r="U29" s="161">
        <v>34</v>
      </c>
      <c r="V29" s="162"/>
      <c r="W29" s="161">
        <v>54</v>
      </c>
      <c r="X29" s="162"/>
      <c r="Y29" s="36"/>
      <c r="Z29" s="61"/>
      <c r="AA29" s="8"/>
      <c r="AB29" s="8"/>
      <c r="AC29" s="8"/>
      <c r="AJ29" s="59"/>
    </row>
    <row r="30" spans="3:36" ht="28.15" customHeight="1" x14ac:dyDescent="0.25">
      <c r="C30" s="1" t="s">
        <v>121</v>
      </c>
      <c r="D30" s="192" t="s">
        <v>141</v>
      </c>
      <c r="E30" s="192"/>
      <c r="F30" s="192"/>
      <c r="G30" s="38" t="s">
        <v>122</v>
      </c>
      <c r="H30" s="36">
        <v>143</v>
      </c>
      <c r="I30" s="34">
        <v>27</v>
      </c>
      <c r="J30" s="33">
        <v>116</v>
      </c>
      <c r="K30" s="35">
        <v>24</v>
      </c>
      <c r="L30" s="36"/>
      <c r="M30" s="180"/>
      <c r="N30" s="181"/>
      <c r="O30" s="180"/>
      <c r="P30" s="181"/>
      <c r="Q30" s="161">
        <v>34</v>
      </c>
      <c r="R30" s="162"/>
      <c r="S30" s="161">
        <v>22</v>
      </c>
      <c r="T30" s="162"/>
      <c r="U30" s="161">
        <v>34</v>
      </c>
      <c r="V30" s="162"/>
      <c r="W30" s="161">
        <v>26</v>
      </c>
      <c r="X30" s="162"/>
      <c r="Y30" s="36"/>
      <c r="Z30" s="60"/>
      <c r="AA30" s="8"/>
      <c r="AB30" s="8"/>
      <c r="AC30" s="8"/>
      <c r="AJ30" s="59"/>
    </row>
    <row r="31" spans="3:36" ht="43.5" customHeight="1" thickBot="1" x14ac:dyDescent="0.3">
      <c r="C31" s="1" t="s">
        <v>123</v>
      </c>
      <c r="D31" s="196" t="s">
        <v>143</v>
      </c>
      <c r="E31" s="196"/>
      <c r="F31" s="196"/>
      <c r="G31" s="38" t="s">
        <v>124</v>
      </c>
      <c r="H31" s="36">
        <v>84</v>
      </c>
      <c r="I31" s="34">
        <v>20</v>
      </c>
      <c r="J31" s="33">
        <v>64</v>
      </c>
      <c r="K31" s="35">
        <v>16</v>
      </c>
      <c r="L31" s="36"/>
      <c r="M31" s="193"/>
      <c r="N31" s="193"/>
      <c r="O31" s="193"/>
      <c r="P31" s="193"/>
      <c r="Q31" s="161"/>
      <c r="R31" s="162"/>
      <c r="S31" s="161"/>
      <c r="T31" s="162"/>
      <c r="U31" s="161"/>
      <c r="V31" s="162"/>
      <c r="W31" s="160">
        <v>64</v>
      </c>
      <c r="X31" s="160"/>
      <c r="Y31" s="36"/>
      <c r="Z31" s="60"/>
      <c r="AA31" s="8"/>
      <c r="AB31" s="8"/>
      <c r="AC31" s="8"/>
      <c r="AJ31" s="8"/>
    </row>
    <row r="32" spans="3:36" s="49" customFormat="1" ht="42" customHeight="1" thickBot="1" x14ac:dyDescent="0.35">
      <c r="C32" s="46" t="s">
        <v>125</v>
      </c>
      <c r="D32" s="197" t="s">
        <v>126</v>
      </c>
      <c r="E32" s="198"/>
      <c r="F32" s="199"/>
      <c r="G32" s="63" t="s">
        <v>191</v>
      </c>
      <c r="H32" s="23">
        <f>SUM(H33:H35)</f>
        <v>222</v>
      </c>
      <c r="I32" s="23">
        <f>SUM(I33:I35)</f>
        <v>74</v>
      </c>
      <c r="J32" s="21">
        <f>SUM(Q32:Z32)</f>
        <v>148</v>
      </c>
      <c r="K32" s="46">
        <f>SUM(K33:K35)</f>
        <v>88</v>
      </c>
      <c r="L32" s="67"/>
      <c r="M32" s="182"/>
      <c r="N32" s="183"/>
      <c r="O32" s="182"/>
      <c r="P32" s="183"/>
      <c r="Q32" s="175">
        <f>SUM(Q33:Q35)</f>
        <v>80</v>
      </c>
      <c r="R32" s="176"/>
      <c r="S32" s="179">
        <f>SUM(S34:S35)</f>
        <v>68</v>
      </c>
      <c r="T32" s="179"/>
      <c r="U32" s="66"/>
      <c r="V32" s="67"/>
      <c r="W32" s="66"/>
      <c r="X32" s="67"/>
      <c r="Y32" s="47"/>
      <c r="Z32" s="48"/>
      <c r="AB32" s="51"/>
      <c r="AC32" s="51"/>
    </row>
    <row r="33" spans="1:52" ht="21.6" customHeight="1" x14ac:dyDescent="0.3">
      <c r="A33" s="68"/>
      <c r="B33" s="68"/>
      <c r="C33" s="69" t="s">
        <v>127</v>
      </c>
      <c r="D33" s="194" t="s">
        <v>47</v>
      </c>
      <c r="E33" s="194"/>
      <c r="F33" s="194"/>
      <c r="G33" s="70" t="s">
        <v>58</v>
      </c>
      <c r="H33" s="120">
        <v>72</v>
      </c>
      <c r="I33" s="27">
        <v>24</v>
      </c>
      <c r="J33" s="56">
        <f>SUM(Q33:Z33)</f>
        <v>48</v>
      </c>
      <c r="K33" s="71">
        <v>15</v>
      </c>
      <c r="L33" s="72"/>
      <c r="M33" s="177"/>
      <c r="N33" s="177"/>
      <c r="O33" s="177"/>
      <c r="P33" s="177"/>
      <c r="Q33" s="177">
        <v>48</v>
      </c>
      <c r="R33" s="177"/>
      <c r="S33" s="177"/>
      <c r="T33" s="177"/>
      <c r="U33" s="203"/>
      <c r="V33" s="203"/>
      <c r="W33" s="203"/>
      <c r="X33" s="203"/>
      <c r="Y33" s="72"/>
      <c r="Z33" s="145"/>
      <c r="AB33" s="8"/>
      <c r="AC33" s="8"/>
    </row>
    <row r="34" spans="1:52" ht="58.5" customHeight="1" x14ac:dyDescent="0.3">
      <c r="A34" s="68"/>
      <c r="B34" s="68"/>
      <c r="C34" s="1" t="s">
        <v>128</v>
      </c>
      <c r="D34" s="191" t="s">
        <v>144</v>
      </c>
      <c r="E34" s="191"/>
      <c r="F34" s="191"/>
      <c r="G34" s="38" t="str">
        <f>G23</f>
        <v>- , дз</v>
      </c>
      <c r="H34" s="36">
        <v>96</v>
      </c>
      <c r="I34" s="34">
        <v>32</v>
      </c>
      <c r="J34" s="33">
        <f>SUM(Q34:Z34)</f>
        <v>64</v>
      </c>
      <c r="K34" s="90">
        <v>62</v>
      </c>
      <c r="L34" s="73"/>
      <c r="M34" s="195"/>
      <c r="N34" s="195"/>
      <c r="O34" s="195"/>
      <c r="P34" s="195"/>
      <c r="Q34" s="195">
        <v>32</v>
      </c>
      <c r="R34" s="195"/>
      <c r="S34" s="195">
        <v>32</v>
      </c>
      <c r="T34" s="195"/>
      <c r="U34" s="195"/>
      <c r="V34" s="195"/>
      <c r="W34" s="195"/>
      <c r="X34" s="195"/>
      <c r="Y34" s="73"/>
      <c r="Z34" s="146"/>
      <c r="AB34" s="8"/>
      <c r="AC34" s="8"/>
    </row>
    <row r="35" spans="1:52" ht="26.45" customHeight="1" thickBot="1" x14ac:dyDescent="0.35">
      <c r="A35" s="68"/>
      <c r="B35" s="68"/>
      <c r="C35" s="1" t="s">
        <v>129</v>
      </c>
      <c r="D35" s="191" t="s">
        <v>145</v>
      </c>
      <c r="E35" s="191"/>
      <c r="F35" s="191"/>
      <c r="G35" s="38" t="s">
        <v>58</v>
      </c>
      <c r="H35" s="36">
        <v>54</v>
      </c>
      <c r="I35" s="34">
        <v>18</v>
      </c>
      <c r="J35" s="33">
        <f>SUM(Q35:Z35)</f>
        <v>36</v>
      </c>
      <c r="K35" s="90">
        <v>11</v>
      </c>
      <c r="L35" s="73"/>
      <c r="M35" s="195"/>
      <c r="N35" s="195"/>
      <c r="O35" s="195"/>
      <c r="P35" s="195"/>
      <c r="Q35" s="195"/>
      <c r="R35" s="195"/>
      <c r="S35" s="195">
        <v>36</v>
      </c>
      <c r="T35" s="195"/>
      <c r="U35" s="207"/>
      <c r="V35" s="207"/>
      <c r="W35" s="207"/>
      <c r="X35" s="207"/>
      <c r="Y35" s="73"/>
      <c r="Z35" s="146"/>
      <c r="AB35" s="8"/>
      <c r="AC35" s="8"/>
    </row>
    <row r="36" spans="1:52" s="76" customFormat="1" ht="22.9" customHeight="1" thickBot="1" x14ac:dyDescent="0.4">
      <c r="A36" s="49"/>
      <c r="B36" s="49"/>
      <c r="C36" s="46" t="s">
        <v>16</v>
      </c>
      <c r="D36" s="281" t="s">
        <v>48</v>
      </c>
      <c r="E36" s="282"/>
      <c r="F36" s="283"/>
      <c r="G36" s="63" t="s">
        <v>140</v>
      </c>
      <c r="H36" s="23">
        <f>SUM(I36:J36)</f>
        <v>4286</v>
      </c>
      <c r="I36" s="64">
        <f>I37+I55</f>
        <v>1122</v>
      </c>
      <c r="J36" s="21">
        <f>J37+J55</f>
        <v>3164</v>
      </c>
      <c r="K36" s="46">
        <v>1898</v>
      </c>
      <c r="L36" s="23">
        <v>40</v>
      </c>
      <c r="M36" s="175"/>
      <c r="N36" s="176"/>
      <c r="O36" s="175"/>
      <c r="P36" s="176"/>
      <c r="Q36" s="175">
        <f>Q37+Q55</f>
        <v>334</v>
      </c>
      <c r="R36" s="176"/>
      <c r="S36" s="175">
        <f>S37+S55</f>
        <v>610</v>
      </c>
      <c r="T36" s="176"/>
      <c r="U36" s="175">
        <f>U37+U55</f>
        <v>510</v>
      </c>
      <c r="V36" s="176"/>
      <c r="W36" s="175">
        <f>W37+W55</f>
        <v>594</v>
      </c>
      <c r="X36" s="176"/>
      <c r="Y36" s="23">
        <f>Y37+Y55</f>
        <v>612</v>
      </c>
      <c r="Z36" s="74">
        <f>Z37+Z55</f>
        <v>504</v>
      </c>
      <c r="AA36" s="75"/>
      <c r="AC36" s="77"/>
      <c r="AD36" s="77"/>
      <c r="AE36" s="77"/>
      <c r="AF36" s="77"/>
      <c r="AG36" s="77"/>
    </row>
    <row r="37" spans="1:52" s="76" customFormat="1" ht="22.9" customHeight="1" x14ac:dyDescent="0.35">
      <c r="A37" s="49"/>
      <c r="B37" s="49"/>
      <c r="C37" s="78" t="s">
        <v>5</v>
      </c>
      <c r="D37" s="200" t="s">
        <v>49</v>
      </c>
      <c r="E37" s="201"/>
      <c r="F37" s="202"/>
      <c r="G37" s="79" t="s">
        <v>192</v>
      </c>
      <c r="H37" s="79">
        <v>1760</v>
      </c>
      <c r="I37" s="82">
        <f>SUM(I38:I54)</f>
        <v>580</v>
      </c>
      <c r="J37" s="80">
        <f>SUM(J38:J54)</f>
        <v>1180</v>
      </c>
      <c r="K37" s="81">
        <v>488</v>
      </c>
      <c r="L37" s="79"/>
      <c r="M37" s="204"/>
      <c r="N37" s="205"/>
      <c r="O37" s="204"/>
      <c r="P37" s="205"/>
      <c r="Q37" s="204">
        <f>SUM(Q38:Q54)</f>
        <v>220</v>
      </c>
      <c r="R37" s="205"/>
      <c r="S37" s="204">
        <f>SUM(S38:S54)</f>
        <v>304</v>
      </c>
      <c r="T37" s="205"/>
      <c r="U37" s="204">
        <f>SUM(U38:U54)</f>
        <v>184</v>
      </c>
      <c r="V37" s="205"/>
      <c r="W37" s="204">
        <f>SUM(W38:W54)</f>
        <v>150</v>
      </c>
      <c r="X37" s="205"/>
      <c r="Y37" s="79">
        <f>SUM(Y38:Y54)</f>
        <v>276</v>
      </c>
      <c r="Z37" s="83">
        <f>SUM(Z38:Z54)</f>
        <v>46</v>
      </c>
      <c r="AA37" s="75"/>
      <c r="AB37" s="84"/>
      <c r="AD37" s="85"/>
      <c r="AE37" s="77"/>
      <c r="AF37" s="77"/>
      <c r="AG37" s="77"/>
    </row>
    <row r="38" spans="1:52" ht="44.25" customHeight="1" x14ac:dyDescent="0.25">
      <c r="A38" s="68"/>
      <c r="B38" s="68"/>
      <c r="C38" s="1" t="s">
        <v>10</v>
      </c>
      <c r="D38" s="278" t="s">
        <v>146</v>
      </c>
      <c r="E38" s="279"/>
      <c r="F38" s="280"/>
      <c r="G38" s="38" t="str">
        <f>G17</f>
        <v>- , э</v>
      </c>
      <c r="H38" s="36">
        <v>141</v>
      </c>
      <c r="I38" s="34">
        <v>47</v>
      </c>
      <c r="J38" s="33">
        <f t="shared" ref="J38:J54" si="0">SUM(Q38:Z38)</f>
        <v>94</v>
      </c>
      <c r="K38" s="35">
        <v>46</v>
      </c>
      <c r="L38" s="36"/>
      <c r="M38" s="161"/>
      <c r="N38" s="162"/>
      <c r="O38" s="161"/>
      <c r="P38" s="162"/>
      <c r="Q38" s="161"/>
      <c r="R38" s="162"/>
      <c r="S38" s="161"/>
      <c r="T38" s="162"/>
      <c r="U38" s="161">
        <v>52</v>
      </c>
      <c r="V38" s="162"/>
      <c r="W38" s="161">
        <v>42</v>
      </c>
      <c r="X38" s="162"/>
      <c r="Y38" s="62"/>
      <c r="Z38" s="60"/>
      <c r="AB38" s="8"/>
      <c r="AC38" s="8"/>
      <c r="AD38" s="8"/>
      <c r="AE38" s="8"/>
      <c r="AF38" s="8"/>
      <c r="AG38" s="8"/>
    </row>
    <row r="39" spans="1:52" ht="22.15" customHeight="1" x14ac:dyDescent="0.25">
      <c r="A39" s="68"/>
      <c r="B39" s="68"/>
      <c r="C39" s="1" t="s">
        <v>11</v>
      </c>
      <c r="D39" s="278" t="s">
        <v>130</v>
      </c>
      <c r="E39" s="279"/>
      <c r="F39" s="280"/>
      <c r="G39" s="38" t="str">
        <f>G26</f>
        <v>дз</v>
      </c>
      <c r="H39" s="36">
        <v>126</v>
      </c>
      <c r="I39" s="34">
        <v>42</v>
      </c>
      <c r="J39" s="33">
        <f t="shared" si="0"/>
        <v>84</v>
      </c>
      <c r="K39" s="35">
        <v>26</v>
      </c>
      <c r="L39" s="36"/>
      <c r="M39" s="161"/>
      <c r="N39" s="162"/>
      <c r="O39" s="161"/>
      <c r="P39" s="162"/>
      <c r="Q39" s="161"/>
      <c r="R39" s="162"/>
      <c r="S39" s="161"/>
      <c r="T39" s="162"/>
      <c r="U39" s="208"/>
      <c r="V39" s="209"/>
      <c r="W39" s="208"/>
      <c r="X39" s="209"/>
      <c r="Y39" s="36">
        <v>84</v>
      </c>
      <c r="Z39" s="61"/>
      <c r="AB39" s="8"/>
      <c r="AC39" s="8"/>
      <c r="AD39" s="8"/>
      <c r="AE39" s="8"/>
      <c r="AF39" s="8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</row>
    <row r="40" spans="1:52" ht="22.15" customHeight="1" x14ac:dyDescent="0.25">
      <c r="A40" s="68"/>
      <c r="B40" s="68"/>
      <c r="C40" s="1" t="s">
        <v>12</v>
      </c>
      <c r="D40" s="156" t="s">
        <v>147</v>
      </c>
      <c r="E40" s="157"/>
      <c r="F40" s="158"/>
      <c r="G40" s="38" t="s">
        <v>175</v>
      </c>
      <c r="H40" s="36">
        <v>93</v>
      </c>
      <c r="I40" s="34">
        <v>31</v>
      </c>
      <c r="J40" s="33">
        <f t="shared" si="0"/>
        <v>62</v>
      </c>
      <c r="K40" s="35">
        <v>20</v>
      </c>
      <c r="L40" s="36"/>
      <c r="M40" s="161"/>
      <c r="N40" s="162"/>
      <c r="O40" s="161"/>
      <c r="P40" s="162"/>
      <c r="Q40" s="161"/>
      <c r="R40" s="162"/>
      <c r="S40" s="161"/>
      <c r="T40" s="162"/>
      <c r="U40" s="180"/>
      <c r="V40" s="181"/>
      <c r="W40" s="161">
        <v>62</v>
      </c>
      <c r="X40" s="162"/>
      <c r="Y40" s="36"/>
      <c r="Z40" s="61"/>
      <c r="AB40" s="8"/>
      <c r="AC40" s="8"/>
      <c r="AD40" s="8"/>
      <c r="AE40" s="8"/>
      <c r="AF40" s="8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</row>
    <row r="41" spans="1:52" ht="22.9" customHeight="1" x14ac:dyDescent="0.25">
      <c r="A41" s="68"/>
      <c r="B41" s="68"/>
      <c r="C41" s="1" t="s">
        <v>13</v>
      </c>
      <c r="D41" s="299" t="s">
        <v>148</v>
      </c>
      <c r="E41" s="300"/>
      <c r="F41" s="301"/>
      <c r="G41" s="38" t="str">
        <f>G38</f>
        <v>- , э</v>
      </c>
      <c r="H41" s="36">
        <v>116</v>
      </c>
      <c r="I41" s="34">
        <v>32</v>
      </c>
      <c r="J41" s="33">
        <f t="shared" si="0"/>
        <v>84</v>
      </c>
      <c r="K41" s="35">
        <v>30</v>
      </c>
      <c r="L41" s="36"/>
      <c r="M41" s="161"/>
      <c r="N41" s="162"/>
      <c r="O41" s="161"/>
      <c r="P41" s="162"/>
      <c r="Q41" s="161">
        <v>48</v>
      </c>
      <c r="R41" s="162"/>
      <c r="S41" s="161">
        <v>36</v>
      </c>
      <c r="T41" s="162"/>
      <c r="U41" s="161"/>
      <c r="V41" s="162"/>
      <c r="W41" s="161"/>
      <c r="X41" s="162"/>
      <c r="Y41" s="36"/>
      <c r="Z41" s="61"/>
      <c r="AB41" s="8"/>
      <c r="AC41" s="8"/>
      <c r="AD41" s="8"/>
      <c r="AE41" s="8"/>
      <c r="AF41" s="8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</row>
    <row r="42" spans="1:52" ht="24" customHeight="1" x14ac:dyDescent="0.25">
      <c r="A42" s="68"/>
      <c r="B42" s="68"/>
      <c r="C42" s="1" t="s">
        <v>14</v>
      </c>
      <c r="D42" s="299" t="s">
        <v>149</v>
      </c>
      <c r="E42" s="300"/>
      <c r="F42" s="301"/>
      <c r="G42" s="38" t="str">
        <f>G38</f>
        <v>- , э</v>
      </c>
      <c r="H42" s="36">
        <v>159</v>
      </c>
      <c r="I42" s="34">
        <v>53</v>
      </c>
      <c r="J42" s="33">
        <f t="shared" si="0"/>
        <v>106</v>
      </c>
      <c r="K42" s="35">
        <v>32</v>
      </c>
      <c r="L42" s="36"/>
      <c r="M42" s="160"/>
      <c r="N42" s="160"/>
      <c r="O42" s="161"/>
      <c r="P42" s="162"/>
      <c r="Q42" s="161"/>
      <c r="R42" s="162"/>
      <c r="S42" s="161"/>
      <c r="T42" s="162"/>
      <c r="U42" s="161">
        <v>60</v>
      </c>
      <c r="V42" s="162"/>
      <c r="W42" s="161">
        <v>46</v>
      </c>
      <c r="X42" s="162"/>
      <c r="Y42" s="36"/>
      <c r="Z42" s="61"/>
      <c r="AB42" s="8"/>
      <c r="AC42" s="8"/>
      <c r="AD42" s="8"/>
      <c r="AE42" s="8"/>
      <c r="AF42" s="87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</row>
    <row r="43" spans="1:52" ht="22.15" customHeight="1" x14ac:dyDescent="0.25">
      <c r="A43" s="68"/>
      <c r="B43" s="68"/>
      <c r="C43" s="1" t="s">
        <v>39</v>
      </c>
      <c r="D43" s="156" t="s">
        <v>131</v>
      </c>
      <c r="E43" s="157"/>
      <c r="F43" s="158"/>
      <c r="G43" s="38" t="s">
        <v>185</v>
      </c>
      <c r="H43" s="36">
        <v>150</v>
      </c>
      <c r="I43" s="34">
        <v>50</v>
      </c>
      <c r="J43" s="33">
        <v>100</v>
      </c>
      <c r="K43" s="35">
        <v>40</v>
      </c>
      <c r="L43" s="36"/>
      <c r="M43" s="160"/>
      <c r="N43" s="160"/>
      <c r="O43" s="161"/>
      <c r="P43" s="162"/>
      <c r="Q43" s="161">
        <v>44</v>
      </c>
      <c r="R43" s="162"/>
      <c r="S43" s="161">
        <v>56</v>
      </c>
      <c r="T43" s="162"/>
      <c r="U43" s="161"/>
      <c r="V43" s="162"/>
      <c r="W43" s="161"/>
      <c r="X43" s="162"/>
      <c r="Y43" s="36"/>
      <c r="Z43" s="61"/>
      <c r="AB43" s="8"/>
      <c r="AC43" s="8"/>
      <c r="AD43" s="8"/>
      <c r="AE43" s="8"/>
      <c r="AF43" s="87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</row>
    <row r="44" spans="1:52" ht="22.5" customHeight="1" x14ac:dyDescent="0.25">
      <c r="A44" s="68"/>
      <c r="B44" s="68"/>
      <c r="C44" s="1" t="s">
        <v>40</v>
      </c>
      <c r="D44" s="156" t="s">
        <v>150</v>
      </c>
      <c r="E44" s="157"/>
      <c r="F44" s="158"/>
      <c r="G44" s="38" t="s">
        <v>58</v>
      </c>
      <c r="H44" s="36">
        <v>96</v>
      </c>
      <c r="I44" s="34">
        <v>32</v>
      </c>
      <c r="J44" s="33">
        <f t="shared" si="0"/>
        <v>64</v>
      </c>
      <c r="K44" s="35">
        <v>20</v>
      </c>
      <c r="L44" s="36"/>
      <c r="M44" s="160"/>
      <c r="N44" s="160"/>
      <c r="O44" s="161"/>
      <c r="P44" s="162"/>
      <c r="Q44" s="161"/>
      <c r="R44" s="162"/>
      <c r="S44" s="161"/>
      <c r="T44" s="162"/>
      <c r="U44" s="161"/>
      <c r="V44" s="162"/>
      <c r="W44" s="161"/>
      <c r="X44" s="162"/>
      <c r="Y44" s="36">
        <v>64</v>
      </c>
      <c r="Z44" s="61"/>
      <c r="AB44" s="8"/>
      <c r="AC44" s="8"/>
      <c r="AD44" s="8"/>
      <c r="AE44" s="8"/>
      <c r="AF44" s="87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</row>
    <row r="45" spans="1:52" ht="39" customHeight="1" x14ac:dyDescent="0.25">
      <c r="A45" s="68"/>
      <c r="B45" s="68"/>
      <c r="C45" s="1" t="s">
        <v>41</v>
      </c>
      <c r="D45" s="156" t="s">
        <v>139</v>
      </c>
      <c r="E45" s="157"/>
      <c r="F45" s="158"/>
      <c r="G45" s="38" t="s">
        <v>58</v>
      </c>
      <c r="H45" s="36">
        <v>69</v>
      </c>
      <c r="I45" s="34">
        <v>23</v>
      </c>
      <c r="J45" s="33">
        <f t="shared" si="0"/>
        <v>46</v>
      </c>
      <c r="K45" s="35">
        <v>14</v>
      </c>
      <c r="L45" s="36"/>
      <c r="M45" s="160"/>
      <c r="N45" s="160"/>
      <c r="O45" s="161"/>
      <c r="P45" s="162"/>
      <c r="Q45" s="161"/>
      <c r="R45" s="162"/>
      <c r="S45" s="161"/>
      <c r="T45" s="162"/>
      <c r="U45" s="161"/>
      <c r="V45" s="162"/>
      <c r="W45" s="161"/>
      <c r="X45" s="162"/>
      <c r="Y45" s="36">
        <v>46</v>
      </c>
      <c r="Z45" s="61"/>
      <c r="AB45" s="8"/>
      <c r="AC45" s="8"/>
      <c r="AD45" s="8"/>
      <c r="AE45" s="8"/>
      <c r="AF45" s="87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</row>
    <row r="46" spans="1:52" ht="24" customHeight="1" x14ac:dyDescent="0.25">
      <c r="A46" s="68"/>
      <c r="B46" s="68"/>
      <c r="C46" s="1" t="s">
        <v>42</v>
      </c>
      <c r="D46" s="302" t="s">
        <v>15</v>
      </c>
      <c r="E46" s="302"/>
      <c r="F46" s="302"/>
      <c r="G46" s="38" t="s">
        <v>58</v>
      </c>
      <c r="H46" s="36">
        <v>102</v>
      </c>
      <c r="I46" s="34">
        <v>34</v>
      </c>
      <c r="J46" s="33">
        <f t="shared" si="0"/>
        <v>68</v>
      </c>
      <c r="K46" s="35">
        <v>36</v>
      </c>
      <c r="L46" s="36"/>
      <c r="M46" s="160"/>
      <c r="N46" s="160"/>
      <c r="O46" s="161"/>
      <c r="P46" s="162"/>
      <c r="Q46" s="161"/>
      <c r="R46" s="162"/>
      <c r="S46" s="161">
        <v>68</v>
      </c>
      <c r="T46" s="162"/>
      <c r="U46" s="161"/>
      <c r="V46" s="162"/>
      <c r="W46" s="161"/>
      <c r="X46" s="162"/>
      <c r="Y46" s="147"/>
      <c r="Z46" s="61"/>
      <c r="AB46" s="8"/>
      <c r="AC46" s="8"/>
      <c r="AD46" s="8"/>
      <c r="AE46" s="8"/>
      <c r="AF46" s="8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</row>
    <row r="47" spans="1:52" ht="20.45" customHeight="1" x14ac:dyDescent="0.25">
      <c r="A47" s="68"/>
      <c r="B47" s="68"/>
      <c r="C47" s="1" t="s">
        <v>43</v>
      </c>
      <c r="D47" s="191" t="s">
        <v>178</v>
      </c>
      <c r="E47" s="191"/>
      <c r="F47" s="191"/>
      <c r="G47" s="38" t="s">
        <v>58</v>
      </c>
      <c r="H47" s="36">
        <v>108</v>
      </c>
      <c r="I47" s="34">
        <v>36</v>
      </c>
      <c r="J47" s="33">
        <f>SUM(Q47:Z47)</f>
        <v>72</v>
      </c>
      <c r="K47" s="35">
        <v>36</v>
      </c>
      <c r="L47" s="36"/>
      <c r="M47" s="160"/>
      <c r="N47" s="160"/>
      <c r="O47" s="161"/>
      <c r="P47" s="162"/>
      <c r="Q47" s="161"/>
      <c r="R47" s="162"/>
      <c r="S47" s="161">
        <v>72</v>
      </c>
      <c r="T47" s="162"/>
      <c r="U47" s="161"/>
      <c r="V47" s="162"/>
      <c r="W47" s="161"/>
      <c r="X47" s="162"/>
      <c r="Y47" s="36"/>
      <c r="Z47" s="61"/>
      <c r="AB47" s="8"/>
      <c r="AC47" s="8"/>
      <c r="AD47" s="8"/>
      <c r="AE47" s="8"/>
      <c r="AF47" s="8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</row>
    <row r="48" spans="1:52" ht="20.45" customHeight="1" x14ac:dyDescent="0.25">
      <c r="A48" s="68"/>
      <c r="B48" s="68"/>
      <c r="C48" s="1" t="s">
        <v>44</v>
      </c>
      <c r="D48" s="303" t="s">
        <v>179</v>
      </c>
      <c r="E48" s="304"/>
      <c r="F48" s="305"/>
      <c r="G48" s="38" t="str">
        <f>G41</f>
        <v>- , э</v>
      </c>
      <c r="H48" s="36">
        <v>144</v>
      </c>
      <c r="I48" s="34">
        <v>48</v>
      </c>
      <c r="J48" s="33">
        <v>96</v>
      </c>
      <c r="K48" s="35">
        <v>48</v>
      </c>
      <c r="L48" s="36"/>
      <c r="M48" s="161"/>
      <c r="N48" s="162"/>
      <c r="O48" s="34"/>
      <c r="P48" s="35"/>
      <c r="Q48" s="161">
        <v>38</v>
      </c>
      <c r="R48" s="162"/>
      <c r="S48" s="161">
        <v>58</v>
      </c>
      <c r="T48" s="162"/>
      <c r="U48" s="34"/>
      <c r="V48" s="35"/>
      <c r="W48" s="34"/>
      <c r="X48" s="35"/>
      <c r="Y48" s="36"/>
      <c r="Z48" s="61"/>
      <c r="AB48" s="8"/>
      <c r="AC48" s="8"/>
      <c r="AD48" s="8"/>
      <c r="AE48" s="8"/>
      <c r="AF48" s="8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</row>
    <row r="49" spans="1:52" ht="22.9" customHeight="1" x14ac:dyDescent="0.3">
      <c r="A49" s="88"/>
      <c r="B49" s="88"/>
      <c r="C49" s="1" t="s">
        <v>74</v>
      </c>
      <c r="D49" s="156" t="s">
        <v>69</v>
      </c>
      <c r="E49" s="157"/>
      <c r="F49" s="158"/>
      <c r="G49" s="38" t="s">
        <v>58</v>
      </c>
      <c r="H49" s="36">
        <v>51</v>
      </c>
      <c r="I49" s="34">
        <v>17</v>
      </c>
      <c r="J49" s="33">
        <f t="shared" si="0"/>
        <v>34</v>
      </c>
      <c r="K49" s="35">
        <v>30</v>
      </c>
      <c r="L49" s="36"/>
      <c r="M49" s="160"/>
      <c r="N49" s="160"/>
      <c r="O49" s="161"/>
      <c r="P49" s="162"/>
      <c r="Q49" s="161">
        <v>20</v>
      </c>
      <c r="R49" s="162"/>
      <c r="S49" s="309">
        <v>14</v>
      </c>
      <c r="T49" s="310"/>
      <c r="U49" s="161"/>
      <c r="V49" s="162"/>
      <c r="W49" s="161"/>
      <c r="X49" s="162"/>
      <c r="Y49" s="36"/>
      <c r="Z49" s="61"/>
      <c r="AB49" s="8"/>
      <c r="AC49" s="8"/>
      <c r="AD49" s="8"/>
      <c r="AE49" s="8"/>
      <c r="AF49" s="8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</row>
    <row r="50" spans="1:52" ht="37.5" customHeight="1" x14ac:dyDescent="0.3">
      <c r="A50" s="88"/>
      <c r="B50" s="88"/>
      <c r="C50" s="1" t="s">
        <v>75</v>
      </c>
      <c r="D50" s="156" t="s">
        <v>151</v>
      </c>
      <c r="E50" s="157"/>
      <c r="F50" s="158"/>
      <c r="G50" s="38" t="s">
        <v>58</v>
      </c>
      <c r="H50" s="36">
        <v>105</v>
      </c>
      <c r="I50" s="34">
        <v>35</v>
      </c>
      <c r="J50" s="33">
        <f t="shared" si="0"/>
        <v>70</v>
      </c>
      <c r="K50" s="35">
        <v>34</v>
      </c>
      <c r="L50" s="36"/>
      <c r="M50" s="161"/>
      <c r="N50" s="162"/>
      <c r="O50" s="161"/>
      <c r="P50" s="162"/>
      <c r="Q50" s="161">
        <v>70</v>
      </c>
      <c r="R50" s="162"/>
      <c r="S50" s="309"/>
      <c r="T50" s="310"/>
      <c r="U50" s="161"/>
      <c r="V50" s="162"/>
      <c r="W50" s="161"/>
      <c r="X50" s="162"/>
      <c r="Y50" s="36"/>
      <c r="Z50" s="61"/>
      <c r="AB50" s="8"/>
      <c r="AC50" s="8"/>
      <c r="AD50" s="8"/>
      <c r="AE50" s="8"/>
      <c r="AF50" s="8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</row>
    <row r="51" spans="1:52" ht="24" customHeight="1" x14ac:dyDescent="0.25">
      <c r="A51" s="88"/>
      <c r="B51" s="88"/>
      <c r="C51" s="1" t="s">
        <v>133</v>
      </c>
      <c r="D51" s="191" t="s">
        <v>177</v>
      </c>
      <c r="E51" s="163"/>
      <c r="F51" s="163"/>
      <c r="G51" s="38" t="s">
        <v>58</v>
      </c>
      <c r="H51" s="36">
        <v>54</v>
      </c>
      <c r="I51" s="34">
        <v>18</v>
      </c>
      <c r="J51" s="33">
        <f t="shared" si="0"/>
        <v>36</v>
      </c>
      <c r="K51" s="35">
        <v>18</v>
      </c>
      <c r="L51" s="36"/>
      <c r="M51" s="161"/>
      <c r="N51" s="162"/>
      <c r="O51" s="161"/>
      <c r="P51" s="162"/>
      <c r="Q51" s="161"/>
      <c r="R51" s="162"/>
      <c r="S51" s="208"/>
      <c r="T51" s="209"/>
      <c r="U51" s="161">
        <v>36</v>
      </c>
      <c r="V51" s="162"/>
      <c r="W51" s="161"/>
      <c r="X51" s="162"/>
      <c r="Y51" s="36"/>
      <c r="Z51" s="61"/>
      <c r="AB51" s="8"/>
      <c r="AC51" s="8"/>
      <c r="AD51" s="8"/>
      <c r="AE51" s="8"/>
      <c r="AF51" s="8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</row>
    <row r="52" spans="1:52" ht="21" customHeight="1" x14ac:dyDescent="0.25">
      <c r="A52" s="88"/>
      <c r="B52" s="88"/>
      <c r="C52" s="1" t="s">
        <v>134</v>
      </c>
      <c r="D52" s="156" t="s">
        <v>132</v>
      </c>
      <c r="E52" s="157"/>
      <c r="F52" s="158"/>
      <c r="G52" s="38" t="s">
        <v>58</v>
      </c>
      <c r="H52" s="152">
        <v>54</v>
      </c>
      <c r="I52" s="150">
        <v>18</v>
      </c>
      <c r="J52" s="33">
        <f t="shared" si="0"/>
        <v>36</v>
      </c>
      <c r="K52" s="151">
        <v>8</v>
      </c>
      <c r="L52" s="152"/>
      <c r="M52" s="150"/>
      <c r="N52" s="151"/>
      <c r="O52" s="150"/>
      <c r="P52" s="151"/>
      <c r="Q52" s="161"/>
      <c r="R52" s="162"/>
      <c r="S52" s="153"/>
      <c r="T52" s="154"/>
      <c r="U52" s="161">
        <v>36</v>
      </c>
      <c r="V52" s="162"/>
      <c r="W52" s="161"/>
      <c r="X52" s="162"/>
      <c r="Y52" s="152"/>
      <c r="Z52" s="61"/>
      <c r="AB52" s="8"/>
      <c r="AC52" s="8"/>
      <c r="AD52" s="8"/>
      <c r="AE52" s="8"/>
      <c r="AF52" s="8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</row>
    <row r="53" spans="1:52" ht="39.75" customHeight="1" x14ac:dyDescent="0.25">
      <c r="A53" s="88"/>
      <c r="B53" s="88"/>
      <c r="C53" s="1" t="s">
        <v>153</v>
      </c>
      <c r="D53" s="156" t="s">
        <v>152</v>
      </c>
      <c r="E53" s="157"/>
      <c r="F53" s="158"/>
      <c r="G53" s="38" t="str">
        <f>G18</f>
        <v>- , дз</v>
      </c>
      <c r="H53" s="36">
        <v>84</v>
      </c>
      <c r="I53" s="34">
        <v>28</v>
      </c>
      <c r="J53" s="33">
        <f t="shared" si="0"/>
        <v>56</v>
      </c>
      <c r="K53" s="35">
        <v>12</v>
      </c>
      <c r="L53" s="36"/>
      <c r="M53" s="34"/>
      <c r="N53" s="35"/>
      <c r="O53" s="34"/>
      <c r="P53" s="35"/>
      <c r="Q53" s="161"/>
      <c r="R53" s="162"/>
      <c r="S53" s="91"/>
      <c r="T53" s="92"/>
      <c r="U53" s="34"/>
      <c r="V53" s="35"/>
      <c r="W53" s="91"/>
      <c r="X53" s="92"/>
      <c r="Y53" s="36">
        <v>10</v>
      </c>
      <c r="Z53" s="61">
        <v>46</v>
      </c>
      <c r="AB53" s="8"/>
      <c r="AC53" s="8"/>
      <c r="AD53" s="8"/>
      <c r="AE53" s="8"/>
      <c r="AF53" s="8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</row>
    <row r="54" spans="1:52" ht="26.45" customHeight="1" x14ac:dyDescent="0.25">
      <c r="A54" s="88"/>
      <c r="B54" s="88"/>
      <c r="C54" s="1" t="s">
        <v>180</v>
      </c>
      <c r="D54" s="156" t="s">
        <v>181</v>
      </c>
      <c r="E54" s="157"/>
      <c r="F54" s="158"/>
      <c r="G54" s="38" t="s">
        <v>58</v>
      </c>
      <c r="H54" s="36">
        <v>108</v>
      </c>
      <c r="I54" s="34">
        <v>36</v>
      </c>
      <c r="J54" s="33">
        <f t="shared" si="0"/>
        <v>72</v>
      </c>
      <c r="K54" s="35">
        <v>36</v>
      </c>
      <c r="L54" s="36"/>
      <c r="M54" s="34"/>
      <c r="N54" s="35"/>
      <c r="O54" s="34"/>
      <c r="P54" s="35"/>
      <c r="Q54" s="160"/>
      <c r="R54" s="160"/>
      <c r="S54" s="91"/>
      <c r="T54" s="92"/>
      <c r="U54" s="34"/>
      <c r="V54" s="35"/>
      <c r="W54" s="91"/>
      <c r="X54" s="92"/>
      <c r="Y54" s="36">
        <v>72</v>
      </c>
      <c r="Z54" s="61"/>
      <c r="AB54" s="8"/>
      <c r="AC54" s="8"/>
      <c r="AD54" s="8"/>
      <c r="AE54" s="8"/>
      <c r="AF54" s="8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</row>
    <row r="55" spans="1:52" s="76" customFormat="1" ht="26.25" customHeight="1" x14ac:dyDescent="0.35">
      <c r="A55" s="93" t="s">
        <v>35</v>
      </c>
      <c r="B55" s="93"/>
      <c r="C55" s="94" t="s">
        <v>35</v>
      </c>
      <c r="D55" s="296" t="s">
        <v>176</v>
      </c>
      <c r="E55" s="297"/>
      <c r="F55" s="298"/>
      <c r="G55" s="95" t="s">
        <v>193</v>
      </c>
      <c r="H55" s="99">
        <f>H56+H61+H65+H71+H77</f>
        <v>3390</v>
      </c>
      <c r="I55" s="96">
        <f>I56+I61+I65+I71+I77</f>
        <v>542</v>
      </c>
      <c r="J55" s="97">
        <f>J56+J61+J65+J71+J77</f>
        <v>1984</v>
      </c>
      <c r="K55" s="98">
        <f>K56+K61+K65+K71+K77</f>
        <v>1402</v>
      </c>
      <c r="L55" s="99">
        <v>40</v>
      </c>
      <c r="M55" s="211"/>
      <c r="N55" s="211"/>
      <c r="O55" s="211"/>
      <c r="P55" s="211"/>
      <c r="Q55" s="211">
        <f>Q61+Q65+Q71+Q77</f>
        <v>114</v>
      </c>
      <c r="R55" s="211"/>
      <c r="S55" s="211">
        <f>S56+S61+S65+S71+S77</f>
        <v>306</v>
      </c>
      <c r="T55" s="211"/>
      <c r="U55" s="211">
        <f>U56+U61+U65+U71+U77</f>
        <v>326</v>
      </c>
      <c r="V55" s="211"/>
      <c r="W55" s="211">
        <f>W56+W61+W65+W71+W77</f>
        <v>444</v>
      </c>
      <c r="X55" s="211"/>
      <c r="Y55" s="99">
        <f>Y56+Y61+Y65+Y71+Y77</f>
        <v>336</v>
      </c>
      <c r="Z55" s="100">
        <f>Z56+Z65+Z61+Z71+Z77</f>
        <v>458</v>
      </c>
      <c r="AA55" s="84"/>
      <c r="AB55" s="84"/>
      <c r="AC55" s="77"/>
      <c r="AD55" s="85"/>
      <c r="AE55" s="77"/>
      <c r="AF55" s="77"/>
      <c r="AG55" s="77"/>
      <c r="AH55" s="101"/>
      <c r="AI55" s="101"/>
      <c r="AJ55" s="101"/>
      <c r="AK55" s="101"/>
      <c r="AL55" s="101"/>
      <c r="AM55" s="101"/>
      <c r="AN55" s="101"/>
      <c r="AO55" s="101"/>
      <c r="AP55" s="101"/>
      <c r="AQ55" s="101"/>
      <c r="AR55" s="101"/>
      <c r="AS55" s="101"/>
      <c r="AT55" s="101"/>
      <c r="AU55" s="101"/>
      <c r="AV55" s="101"/>
      <c r="AW55" s="101"/>
      <c r="AX55" s="101"/>
      <c r="AY55" s="101"/>
      <c r="AZ55" s="101"/>
    </row>
    <row r="56" spans="1:52" ht="62.45" customHeight="1" x14ac:dyDescent="0.4">
      <c r="A56" s="102" t="s">
        <v>36</v>
      </c>
      <c r="B56" s="102"/>
      <c r="C56" s="103" t="s">
        <v>36</v>
      </c>
      <c r="D56" s="306" t="s">
        <v>154</v>
      </c>
      <c r="E56" s="307"/>
      <c r="F56" s="308"/>
      <c r="G56" s="104" t="s">
        <v>190</v>
      </c>
      <c r="H56" s="105">
        <v>828</v>
      </c>
      <c r="I56" s="105">
        <f>SUM(I57:I58)</f>
        <v>156</v>
      </c>
      <c r="J56" s="33">
        <f>SUM(J57:J60)</f>
        <v>492</v>
      </c>
      <c r="K56" s="106">
        <f>SUM(K57:K60)</f>
        <v>304</v>
      </c>
      <c r="L56" s="37">
        <v>20</v>
      </c>
      <c r="M56" s="208"/>
      <c r="N56" s="209"/>
      <c r="O56" s="208"/>
      <c r="P56" s="209"/>
      <c r="Q56" s="208"/>
      <c r="R56" s="209"/>
      <c r="S56" s="208">
        <f>SUM(S57:S60)</f>
        <v>96</v>
      </c>
      <c r="T56" s="209"/>
      <c r="U56" s="208">
        <f>SUM(U57:U60)</f>
        <v>194</v>
      </c>
      <c r="V56" s="209"/>
      <c r="W56" s="208">
        <f>SUM(W57:W60)</f>
        <v>202</v>
      </c>
      <c r="X56" s="209"/>
      <c r="Y56" s="73"/>
      <c r="Z56" s="146"/>
      <c r="AB56" s="8"/>
      <c r="AC56" s="8"/>
      <c r="AD56" s="8"/>
      <c r="AE56" s="8"/>
      <c r="AF56" s="107"/>
      <c r="AG56" s="8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</row>
    <row r="57" spans="1:52" ht="40.5" customHeight="1" x14ac:dyDescent="0.3">
      <c r="A57" s="108" t="s">
        <v>18</v>
      </c>
      <c r="B57" s="108"/>
      <c r="C57" s="1" t="s">
        <v>18</v>
      </c>
      <c r="D57" s="156" t="s">
        <v>155</v>
      </c>
      <c r="E57" s="157"/>
      <c r="F57" s="158"/>
      <c r="G57" s="38" t="s">
        <v>186</v>
      </c>
      <c r="H57" s="36">
        <f>SUM(I57:J57)</f>
        <v>240</v>
      </c>
      <c r="I57" s="34">
        <v>80</v>
      </c>
      <c r="J57" s="33">
        <v>160</v>
      </c>
      <c r="K57" s="35">
        <v>64</v>
      </c>
      <c r="L57" s="36">
        <v>20</v>
      </c>
      <c r="M57" s="161"/>
      <c r="N57" s="162"/>
      <c r="O57" s="161"/>
      <c r="P57" s="162"/>
      <c r="Q57" s="160"/>
      <c r="R57" s="160"/>
      <c r="S57" s="160">
        <v>56</v>
      </c>
      <c r="T57" s="160"/>
      <c r="U57" s="160">
        <v>60</v>
      </c>
      <c r="V57" s="160"/>
      <c r="W57" s="160">
        <v>44</v>
      </c>
      <c r="X57" s="160"/>
      <c r="Y57" s="73"/>
      <c r="Z57" s="146"/>
      <c r="AB57" s="8"/>
      <c r="AC57" s="8"/>
      <c r="AD57" s="8"/>
      <c r="AE57" s="8"/>
      <c r="AF57" s="8"/>
      <c r="AG57" s="8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</row>
    <row r="58" spans="1:52" ht="36.75" customHeight="1" x14ac:dyDescent="0.3">
      <c r="A58" s="108"/>
      <c r="B58" s="108"/>
      <c r="C58" s="1" t="s">
        <v>156</v>
      </c>
      <c r="D58" s="156" t="s">
        <v>157</v>
      </c>
      <c r="E58" s="157"/>
      <c r="F58" s="158"/>
      <c r="G58" s="38" t="str">
        <f>G57</f>
        <v xml:space="preserve"> -, - , дз</v>
      </c>
      <c r="H58" s="36">
        <f>SUM(I58:J58)</f>
        <v>228</v>
      </c>
      <c r="I58" s="34">
        <v>76</v>
      </c>
      <c r="J58" s="33">
        <f t="shared" ref="J58:J64" si="1">SUM(Q58:Z58)</f>
        <v>152</v>
      </c>
      <c r="K58" s="35">
        <v>60</v>
      </c>
      <c r="L58" s="36"/>
      <c r="M58" s="161"/>
      <c r="N58" s="162"/>
      <c r="O58" s="161"/>
      <c r="P58" s="162"/>
      <c r="Q58" s="161"/>
      <c r="R58" s="162"/>
      <c r="S58" s="161">
        <v>40</v>
      </c>
      <c r="T58" s="162"/>
      <c r="U58" s="161">
        <v>62</v>
      </c>
      <c r="V58" s="162"/>
      <c r="W58" s="161">
        <v>50</v>
      </c>
      <c r="X58" s="162"/>
      <c r="Y58" s="73"/>
      <c r="Z58" s="146"/>
      <c r="AB58" s="109"/>
      <c r="AC58" s="8"/>
      <c r="AD58" s="8"/>
      <c r="AE58" s="8"/>
      <c r="AF58" s="8"/>
      <c r="AG58" s="8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</row>
    <row r="59" spans="1:52" ht="18" customHeight="1" x14ac:dyDescent="0.3">
      <c r="A59" s="108"/>
      <c r="B59" s="108"/>
      <c r="C59" s="1" t="s">
        <v>21</v>
      </c>
      <c r="D59" s="156" t="s">
        <v>22</v>
      </c>
      <c r="E59" s="157"/>
      <c r="F59" s="158"/>
      <c r="G59" s="2"/>
      <c r="H59" s="73">
        <f>SUM(I59:J59)</f>
        <v>144</v>
      </c>
      <c r="I59" s="141"/>
      <c r="J59" s="33">
        <f t="shared" si="1"/>
        <v>144</v>
      </c>
      <c r="K59" s="35">
        <v>144</v>
      </c>
      <c r="L59" s="36"/>
      <c r="M59" s="161"/>
      <c r="N59" s="162"/>
      <c r="O59" s="161"/>
      <c r="P59" s="162"/>
      <c r="Q59" s="160"/>
      <c r="R59" s="160"/>
      <c r="S59" s="160"/>
      <c r="T59" s="160"/>
      <c r="U59" s="160">
        <v>72</v>
      </c>
      <c r="V59" s="160"/>
      <c r="W59" s="160">
        <v>72</v>
      </c>
      <c r="X59" s="160"/>
      <c r="Y59" s="36"/>
      <c r="Z59" s="61"/>
      <c r="AB59" s="109"/>
      <c r="AC59" s="8"/>
      <c r="AD59" s="8"/>
      <c r="AE59" s="8"/>
      <c r="AF59" s="8"/>
      <c r="AG59" s="8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</row>
    <row r="60" spans="1:52" ht="20.45" customHeight="1" x14ac:dyDescent="0.3">
      <c r="A60" s="108"/>
      <c r="B60" s="108"/>
      <c r="C60" s="1" t="s">
        <v>62</v>
      </c>
      <c r="D60" s="156" t="s">
        <v>23</v>
      </c>
      <c r="E60" s="157"/>
      <c r="F60" s="158"/>
      <c r="G60" s="2"/>
      <c r="H60" s="36">
        <f>SUM(I60:J60)</f>
        <v>36</v>
      </c>
      <c r="I60" s="34"/>
      <c r="J60" s="33">
        <f t="shared" si="1"/>
        <v>36</v>
      </c>
      <c r="K60" s="35">
        <v>36</v>
      </c>
      <c r="L60" s="36"/>
      <c r="M60" s="161"/>
      <c r="N60" s="162"/>
      <c r="O60" s="161"/>
      <c r="P60" s="162"/>
      <c r="Q60" s="160"/>
      <c r="R60" s="160"/>
      <c r="S60" s="195"/>
      <c r="T60" s="195"/>
      <c r="U60" s="309"/>
      <c r="V60" s="310"/>
      <c r="W60" s="160">
        <v>36</v>
      </c>
      <c r="X60" s="160"/>
      <c r="Y60" s="36"/>
      <c r="Z60" s="61"/>
      <c r="AB60" s="110"/>
      <c r="AC60" s="111"/>
      <c r="AD60" s="111"/>
      <c r="AE60" s="8"/>
      <c r="AF60" s="8"/>
      <c r="AG60" s="8"/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  <c r="AW60" s="86"/>
      <c r="AX60" s="86"/>
      <c r="AY60" s="86"/>
      <c r="AZ60" s="86"/>
    </row>
    <row r="61" spans="1:52" ht="44.45" customHeight="1" x14ac:dyDescent="0.25">
      <c r="A61" s="102" t="s">
        <v>37</v>
      </c>
      <c r="B61" s="102"/>
      <c r="C61" s="103" t="s">
        <v>37</v>
      </c>
      <c r="D61" s="163" t="s">
        <v>182</v>
      </c>
      <c r="E61" s="163"/>
      <c r="F61" s="163"/>
      <c r="G61" s="112" t="s">
        <v>194</v>
      </c>
      <c r="H61" s="105">
        <v>504</v>
      </c>
      <c r="I61" s="105">
        <f>SUM(I62:I63)</f>
        <v>72</v>
      </c>
      <c r="J61" s="33">
        <f t="shared" si="1"/>
        <v>288</v>
      </c>
      <c r="K61" s="106">
        <f>SUM(K62:K64)</f>
        <v>204</v>
      </c>
      <c r="L61" s="37"/>
      <c r="M61" s="208"/>
      <c r="N61" s="209"/>
      <c r="O61" s="208"/>
      <c r="P61" s="209"/>
      <c r="Q61" s="170"/>
      <c r="R61" s="170"/>
      <c r="S61" s="170"/>
      <c r="T61" s="170"/>
      <c r="U61" s="170">
        <f>SUM(U62:U64)</f>
        <v>132</v>
      </c>
      <c r="V61" s="170"/>
      <c r="W61" s="170">
        <f>SUM(W62:W64)</f>
        <v>156</v>
      </c>
      <c r="X61" s="170"/>
      <c r="Y61" s="37"/>
      <c r="Z61" s="113"/>
      <c r="AB61" s="110"/>
      <c r="AC61" s="111"/>
      <c r="AD61" s="111"/>
      <c r="AE61" s="8"/>
      <c r="AF61" s="8"/>
      <c r="AG61" s="8"/>
    </row>
    <row r="62" spans="1:52" ht="36.75" customHeight="1" thickBot="1" x14ac:dyDescent="0.3">
      <c r="A62" s="114" t="s">
        <v>19</v>
      </c>
      <c r="B62" s="108"/>
      <c r="C62" s="1" t="s">
        <v>19</v>
      </c>
      <c r="D62" s="156" t="s">
        <v>158</v>
      </c>
      <c r="E62" s="157"/>
      <c r="F62" s="158"/>
      <c r="G62" s="38" t="str">
        <f>G53</f>
        <v>- , дз</v>
      </c>
      <c r="H62" s="36">
        <f>I62+J62</f>
        <v>216</v>
      </c>
      <c r="I62" s="36">
        <v>72</v>
      </c>
      <c r="J62" s="33">
        <v>144</v>
      </c>
      <c r="K62" s="35">
        <v>60</v>
      </c>
      <c r="L62" s="36"/>
      <c r="M62" s="161"/>
      <c r="N62" s="162"/>
      <c r="O62" s="161"/>
      <c r="P62" s="162"/>
      <c r="Q62" s="160"/>
      <c r="R62" s="160"/>
      <c r="S62" s="160"/>
      <c r="T62" s="160"/>
      <c r="U62" s="160">
        <v>78</v>
      </c>
      <c r="V62" s="160"/>
      <c r="W62" s="160">
        <v>66</v>
      </c>
      <c r="X62" s="160"/>
      <c r="Y62" s="36"/>
      <c r="Z62" s="61"/>
      <c r="AB62" s="110"/>
      <c r="AC62" s="111"/>
      <c r="AD62" s="111"/>
      <c r="AE62" s="8"/>
      <c r="AF62" s="8"/>
      <c r="AG62" s="8"/>
      <c r="AH62" s="8"/>
      <c r="AI62" s="8"/>
      <c r="AJ62" s="8"/>
      <c r="AK62" s="8"/>
      <c r="AL62" s="8"/>
    </row>
    <row r="63" spans="1:52" ht="21" customHeight="1" x14ac:dyDescent="0.25">
      <c r="A63" s="108"/>
      <c r="B63" s="108"/>
      <c r="C63" s="1" t="s">
        <v>60</v>
      </c>
      <c r="D63" s="156" t="s">
        <v>22</v>
      </c>
      <c r="E63" s="157"/>
      <c r="F63" s="158"/>
      <c r="G63" s="38"/>
      <c r="H63" s="36">
        <f>SUM(I63:J63)</f>
        <v>108</v>
      </c>
      <c r="I63" s="36"/>
      <c r="J63" s="33">
        <f t="shared" si="1"/>
        <v>108</v>
      </c>
      <c r="K63" s="35">
        <v>108</v>
      </c>
      <c r="L63" s="36"/>
      <c r="M63" s="161"/>
      <c r="N63" s="162"/>
      <c r="O63" s="161"/>
      <c r="P63" s="162"/>
      <c r="Q63" s="160"/>
      <c r="R63" s="160"/>
      <c r="S63" s="160"/>
      <c r="T63" s="160"/>
      <c r="U63" s="160">
        <v>54</v>
      </c>
      <c r="V63" s="160"/>
      <c r="W63" s="160">
        <v>54</v>
      </c>
      <c r="X63" s="160"/>
      <c r="Y63" s="36"/>
      <c r="Z63" s="61"/>
      <c r="AB63" s="110"/>
      <c r="AC63" s="111"/>
      <c r="AD63" s="111"/>
      <c r="AE63" s="8"/>
      <c r="AF63" s="8"/>
      <c r="AG63" s="8"/>
      <c r="AH63" s="8"/>
      <c r="AI63" s="8"/>
      <c r="AJ63" s="8"/>
      <c r="AK63" s="8"/>
      <c r="AL63" s="8"/>
    </row>
    <row r="64" spans="1:52" ht="21" customHeight="1" x14ac:dyDescent="0.3">
      <c r="A64" s="108"/>
      <c r="B64" s="108"/>
      <c r="C64" s="1" t="s">
        <v>63</v>
      </c>
      <c r="D64" s="156" t="s">
        <v>23</v>
      </c>
      <c r="E64" s="157"/>
      <c r="F64" s="158"/>
      <c r="G64" s="38"/>
      <c r="H64" s="36">
        <f>SUM(I64:J64)</f>
        <v>36</v>
      </c>
      <c r="I64" s="148"/>
      <c r="J64" s="33">
        <f t="shared" si="1"/>
        <v>36</v>
      </c>
      <c r="K64" s="35">
        <v>36</v>
      </c>
      <c r="L64" s="36"/>
      <c r="M64" s="161"/>
      <c r="N64" s="162"/>
      <c r="O64" s="161"/>
      <c r="P64" s="162"/>
      <c r="Q64" s="160"/>
      <c r="R64" s="160"/>
      <c r="S64" s="160"/>
      <c r="T64" s="160"/>
      <c r="U64" s="160"/>
      <c r="V64" s="160"/>
      <c r="W64" s="160">
        <v>36</v>
      </c>
      <c r="X64" s="160"/>
      <c r="Y64" s="36"/>
      <c r="Z64" s="61"/>
      <c r="AB64" s="110"/>
      <c r="AC64" s="111"/>
      <c r="AD64" s="111"/>
      <c r="AE64" s="8"/>
      <c r="AF64" s="8"/>
      <c r="AG64" s="8"/>
      <c r="AH64" s="8"/>
      <c r="AI64" s="8"/>
      <c r="AJ64" s="8"/>
      <c r="AK64" s="8"/>
      <c r="AL64" s="8"/>
    </row>
    <row r="65" spans="1:38" ht="36.6" customHeight="1" x14ac:dyDescent="0.25">
      <c r="A65" s="108"/>
      <c r="B65" s="108"/>
      <c r="C65" s="103" t="s">
        <v>61</v>
      </c>
      <c r="D65" s="163" t="s">
        <v>159</v>
      </c>
      <c r="E65" s="163"/>
      <c r="F65" s="163"/>
      <c r="G65" s="112" t="s">
        <v>195</v>
      </c>
      <c r="H65" s="37">
        <v>774</v>
      </c>
      <c r="I65" s="37">
        <f>SUM(I66:I70)</f>
        <v>138</v>
      </c>
      <c r="J65" s="33">
        <f>SUM(J66:J70)</f>
        <v>456</v>
      </c>
      <c r="K65" s="106">
        <f>SUM(K66:K70)</f>
        <v>318</v>
      </c>
      <c r="L65" s="37">
        <v>20</v>
      </c>
      <c r="M65" s="208"/>
      <c r="N65" s="209"/>
      <c r="O65" s="208"/>
      <c r="P65" s="209"/>
      <c r="Q65" s="170"/>
      <c r="R65" s="170"/>
      <c r="S65" s="170"/>
      <c r="T65" s="170"/>
      <c r="U65" s="170"/>
      <c r="V65" s="170"/>
      <c r="W65" s="170">
        <f>SUM(W66:W70)</f>
        <v>86</v>
      </c>
      <c r="X65" s="170"/>
      <c r="Y65" s="37">
        <f>SUM(Y66:Y70)</f>
        <v>244</v>
      </c>
      <c r="Z65" s="113">
        <f>SUM(Z66:Z70)</f>
        <v>126</v>
      </c>
      <c r="AB65" s="110"/>
      <c r="AC65" s="115"/>
      <c r="AD65" s="115"/>
      <c r="AE65" s="115"/>
      <c r="AF65" s="8"/>
      <c r="AG65" s="8"/>
      <c r="AH65" s="8"/>
      <c r="AI65" s="8"/>
      <c r="AJ65" s="8"/>
      <c r="AK65" s="8"/>
      <c r="AL65" s="8"/>
    </row>
    <row r="66" spans="1:38" ht="56.45" customHeight="1" x14ac:dyDescent="0.25">
      <c r="A66" s="108"/>
      <c r="B66" s="108"/>
      <c r="C66" s="1" t="s">
        <v>64</v>
      </c>
      <c r="D66" s="156" t="s">
        <v>160</v>
      </c>
      <c r="E66" s="157"/>
      <c r="F66" s="158"/>
      <c r="G66" s="38" t="s">
        <v>84</v>
      </c>
      <c r="H66" s="36">
        <f>SUM(I66:J66)</f>
        <v>150</v>
      </c>
      <c r="I66" s="34">
        <v>50</v>
      </c>
      <c r="J66" s="33">
        <f t="shared" ref="J66:J70" si="2">SUM(S66:Z66)</f>
        <v>100</v>
      </c>
      <c r="K66" s="35">
        <v>52</v>
      </c>
      <c r="L66" s="36"/>
      <c r="M66" s="161"/>
      <c r="N66" s="162"/>
      <c r="O66" s="161"/>
      <c r="P66" s="162"/>
      <c r="Q66" s="160"/>
      <c r="R66" s="160"/>
      <c r="S66" s="160"/>
      <c r="T66" s="160"/>
      <c r="U66" s="160"/>
      <c r="V66" s="160"/>
      <c r="W66" s="160">
        <v>86</v>
      </c>
      <c r="X66" s="160"/>
      <c r="Y66" s="36">
        <v>14</v>
      </c>
      <c r="Z66" s="61"/>
      <c r="AB66" s="110"/>
      <c r="AC66" s="115"/>
      <c r="AD66" s="115"/>
      <c r="AE66" s="115"/>
      <c r="AF66" s="8"/>
      <c r="AG66" s="8"/>
      <c r="AH66" s="8"/>
      <c r="AI66" s="8"/>
      <c r="AJ66" s="8"/>
      <c r="AK66" s="8"/>
      <c r="AL66" s="8"/>
    </row>
    <row r="67" spans="1:38" ht="26.45" customHeight="1" x14ac:dyDescent="0.25">
      <c r="A67" s="108"/>
      <c r="B67" s="108"/>
      <c r="C67" s="1" t="s">
        <v>162</v>
      </c>
      <c r="D67" s="156" t="s">
        <v>161</v>
      </c>
      <c r="E67" s="157"/>
      <c r="F67" s="158"/>
      <c r="G67" s="116" t="str">
        <f>G66</f>
        <v xml:space="preserve"> - , дз</v>
      </c>
      <c r="H67" s="36">
        <f>SUM(I67:J67)</f>
        <v>174</v>
      </c>
      <c r="I67" s="34">
        <v>58</v>
      </c>
      <c r="J67" s="33">
        <f t="shared" si="2"/>
        <v>116</v>
      </c>
      <c r="K67" s="35">
        <v>62</v>
      </c>
      <c r="L67" s="36">
        <v>20</v>
      </c>
      <c r="M67" s="161"/>
      <c r="N67" s="162"/>
      <c r="O67" s="161"/>
      <c r="P67" s="162"/>
      <c r="Q67" s="161"/>
      <c r="R67" s="162"/>
      <c r="S67" s="161"/>
      <c r="T67" s="162"/>
      <c r="U67" s="161"/>
      <c r="V67" s="162"/>
      <c r="W67" s="161"/>
      <c r="X67" s="162"/>
      <c r="Y67" s="36">
        <v>62</v>
      </c>
      <c r="Z67" s="61">
        <v>54</v>
      </c>
      <c r="AB67" s="110"/>
      <c r="AC67" s="115"/>
      <c r="AD67" s="115"/>
      <c r="AE67" s="115"/>
      <c r="AF67" s="8"/>
      <c r="AG67" s="8"/>
      <c r="AH67" s="8"/>
      <c r="AI67" s="8"/>
      <c r="AJ67" s="8"/>
      <c r="AK67" s="8"/>
      <c r="AL67" s="8"/>
    </row>
    <row r="68" spans="1:38" ht="40.5" customHeight="1" x14ac:dyDescent="0.25">
      <c r="A68" s="108"/>
      <c r="B68" s="108"/>
      <c r="C68" s="1" t="s">
        <v>163</v>
      </c>
      <c r="D68" s="156" t="s">
        <v>174</v>
      </c>
      <c r="E68" s="157"/>
      <c r="F68" s="158"/>
      <c r="G68" s="116" t="str">
        <f>G31</f>
        <v>з</v>
      </c>
      <c r="H68" s="36">
        <f>SUM(I68:J68)</f>
        <v>90</v>
      </c>
      <c r="I68" s="34">
        <v>30</v>
      </c>
      <c r="J68" s="33">
        <v>60</v>
      </c>
      <c r="K68" s="35">
        <v>24</v>
      </c>
      <c r="L68" s="36"/>
      <c r="M68" s="161"/>
      <c r="N68" s="162"/>
      <c r="O68" s="161"/>
      <c r="P68" s="162"/>
      <c r="Q68" s="161"/>
      <c r="R68" s="162"/>
      <c r="S68" s="161"/>
      <c r="T68" s="162"/>
      <c r="U68" s="161"/>
      <c r="V68" s="162"/>
      <c r="W68" s="161"/>
      <c r="X68" s="162"/>
      <c r="Y68" s="36">
        <v>60</v>
      </c>
      <c r="Z68" s="61"/>
      <c r="AB68" s="110"/>
      <c r="AC68" s="115"/>
      <c r="AD68" s="115"/>
      <c r="AE68" s="115"/>
      <c r="AF68" s="8"/>
      <c r="AG68" s="8"/>
      <c r="AH68" s="8"/>
      <c r="AI68" s="8"/>
      <c r="AJ68" s="8"/>
      <c r="AK68" s="8"/>
      <c r="AL68" s="8"/>
    </row>
    <row r="69" spans="1:38" ht="21" customHeight="1" x14ac:dyDescent="0.3">
      <c r="A69" s="108"/>
      <c r="B69" s="108"/>
      <c r="C69" s="1" t="s">
        <v>70</v>
      </c>
      <c r="D69" s="156" t="s">
        <v>22</v>
      </c>
      <c r="E69" s="157"/>
      <c r="F69" s="158"/>
      <c r="G69" s="38"/>
      <c r="H69" s="155">
        <v>108</v>
      </c>
      <c r="I69" s="141"/>
      <c r="J69" s="33">
        <f t="shared" si="2"/>
        <v>108</v>
      </c>
      <c r="K69" s="35">
        <v>108</v>
      </c>
      <c r="L69" s="36"/>
      <c r="M69" s="161"/>
      <c r="N69" s="162"/>
      <c r="O69" s="161"/>
      <c r="P69" s="162"/>
      <c r="Q69" s="160"/>
      <c r="R69" s="160"/>
      <c r="S69" s="160"/>
      <c r="T69" s="160"/>
      <c r="U69" s="160"/>
      <c r="V69" s="160"/>
      <c r="W69" s="160"/>
      <c r="X69" s="160"/>
      <c r="Y69" s="36">
        <v>108</v>
      </c>
      <c r="Z69" s="61"/>
      <c r="AB69" s="110"/>
      <c r="AC69" s="115"/>
      <c r="AD69" s="115"/>
      <c r="AE69" s="115"/>
      <c r="AF69" s="8"/>
      <c r="AG69" s="8"/>
      <c r="AH69" s="8"/>
      <c r="AI69" s="8"/>
      <c r="AJ69" s="8"/>
      <c r="AK69" s="8"/>
      <c r="AL69" s="8"/>
    </row>
    <row r="70" spans="1:38" ht="21" customHeight="1" x14ac:dyDescent="0.25">
      <c r="A70" s="108"/>
      <c r="B70" s="108"/>
      <c r="C70" s="118" t="s">
        <v>65</v>
      </c>
      <c r="D70" s="156" t="s">
        <v>23</v>
      </c>
      <c r="E70" s="157"/>
      <c r="F70" s="158"/>
      <c r="G70" s="116"/>
      <c r="H70" s="36">
        <v>72</v>
      </c>
      <c r="I70" s="34"/>
      <c r="J70" s="33">
        <f t="shared" si="2"/>
        <v>72</v>
      </c>
      <c r="K70" s="35">
        <v>72</v>
      </c>
      <c r="L70" s="36"/>
      <c r="M70" s="161"/>
      <c r="N70" s="162"/>
      <c r="O70" s="161"/>
      <c r="P70" s="162"/>
      <c r="Q70" s="160"/>
      <c r="R70" s="160"/>
      <c r="S70" s="160"/>
      <c r="T70" s="160"/>
      <c r="U70" s="160"/>
      <c r="V70" s="160"/>
      <c r="W70" s="160"/>
      <c r="X70" s="160"/>
      <c r="Y70" s="36"/>
      <c r="Z70" s="61">
        <v>72</v>
      </c>
      <c r="AB70" s="110"/>
      <c r="AC70" s="115"/>
      <c r="AD70" s="115"/>
      <c r="AE70" s="115"/>
      <c r="AF70" s="8"/>
      <c r="AG70" s="8"/>
      <c r="AH70" s="8"/>
      <c r="AI70" s="8"/>
      <c r="AJ70" s="8"/>
      <c r="AK70" s="8"/>
      <c r="AL70" s="8"/>
    </row>
    <row r="71" spans="1:38" ht="61.5" customHeight="1" x14ac:dyDescent="0.3">
      <c r="A71" s="108"/>
      <c r="B71" s="108"/>
      <c r="C71" s="103" t="s">
        <v>76</v>
      </c>
      <c r="D71" s="163" t="s">
        <v>164</v>
      </c>
      <c r="E71" s="163"/>
      <c r="F71" s="163"/>
      <c r="G71" s="112" t="s">
        <v>189</v>
      </c>
      <c r="H71" s="37">
        <v>726</v>
      </c>
      <c r="I71" s="37">
        <f>SUM(I72:I74)</f>
        <v>122</v>
      </c>
      <c r="J71" s="33">
        <f t="shared" ref="J71:J76" si="3">SUM(Y71:Z71)</f>
        <v>424</v>
      </c>
      <c r="K71" s="106">
        <f>SUM(K72:K76)</f>
        <v>302</v>
      </c>
      <c r="L71" s="36"/>
      <c r="M71" s="161"/>
      <c r="N71" s="162"/>
      <c r="O71" s="161"/>
      <c r="P71" s="162"/>
      <c r="Q71" s="170"/>
      <c r="R71" s="170"/>
      <c r="S71" s="170"/>
      <c r="T71" s="170"/>
      <c r="U71" s="188"/>
      <c r="V71" s="189"/>
      <c r="W71" s="190"/>
      <c r="X71" s="190"/>
      <c r="Y71" s="37">
        <f>SUM(Y72:Y76)</f>
        <v>92</v>
      </c>
      <c r="Z71" s="113">
        <f>SUM(Z72:Z76)</f>
        <v>332</v>
      </c>
      <c r="AB71" s="110"/>
      <c r="AC71" s="115"/>
      <c r="AD71" s="115"/>
      <c r="AE71" s="115"/>
      <c r="AF71" s="8"/>
      <c r="AG71" s="8"/>
      <c r="AH71" s="8"/>
      <c r="AI71" s="8"/>
      <c r="AJ71" s="8"/>
      <c r="AK71" s="8"/>
      <c r="AL71" s="8"/>
    </row>
    <row r="72" spans="1:38" ht="37.15" customHeight="1" x14ac:dyDescent="0.25">
      <c r="A72" s="108"/>
      <c r="B72" s="108"/>
      <c r="C72" s="1" t="s">
        <v>77</v>
      </c>
      <c r="D72" s="156" t="s">
        <v>167</v>
      </c>
      <c r="E72" s="157"/>
      <c r="F72" s="158"/>
      <c r="G72" s="119" t="s">
        <v>84</v>
      </c>
      <c r="H72" s="36">
        <f>SUM(I72:J72)</f>
        <v>114</v>
      </c>
      <c r="I72" s="34">
        <v>38</v>
      </c>
      <c r="J72" s="33">
        <f t="shared" si="3"/>
        <v>76</v>
      </c>
      <c r="K72" s="35">
        <v>38</v>
      </c>
      <c r="L72" s="36"/>
      <c r="M72" s="161"/>
      <c r="N72" s="162"/>
      <c r="O72" s="161"/>
      <c r="P72" s="162"/>
      <c r="Q72" s="160"/>
      <c r="R72" s="160"/>
      <c r="S72" s="160"/>
      <c r="T72" s="160"/>
      <c r="U72" s="160"/>
      <c r="V72" s="160"/>
      <c r="W72" s="160"/>
      <c r="X72" s="160"/>
      <c r="Y72" s="36">
        <v>36</v>
      </c>
      <c r="Z72" s="61">
        <v>40</v>
      </c>
      <c r="AB72" s="110"/>
      <c r="AC72" s="115"/>
      <c r="AD72" s="115"/>
      <c r="AE72" s="115"/>
      <c r="AF72" s="8"/>
      <c r="AG72" s="8"/>
      <c r="AH72" s="8"/>
      <c r="AI72" s="8"/>
      <c r="AJ72" s="8"/>
      <c r="AK72" s="8"/>
      <c r="AL72" s="8"/>
    </row>
    <row r="73" spans="1:38" ht="27.6" customHeight="1" x14ac:dyDescent="0.25">
      <c r="A73" s="108"/>
      <c r="B73" s="108"/>
      <c r="C73" s="1" t="s">
        <v>165</v>
      </c>
      <c r="D73" s="156" t="s">
        <v>168</v>
      </c>
      <c r="E73" s="157"/>
      <c r="F73" s="158"/>
      <c r="G73" s="38" t="str">
        <f>G51</f>
        <v>дз</v>
      </c>
      <c r="H73" s="36">
        <f>SUM(I73:J73)</f>
        <v>114</v>
      </c>
      <c r="I73" s="34">
        <v>38</v>
      </c>
      <c r="J73" s="33">
        <f t="shared" si="3"/>
        <v>76</v>
      </c>
      <c r="K73" s="35">
        <v>38</v>
      </c>
      <c r="L73" s="36"/>
      <c r="M73" s="161"/>
      <c r="N73" s="162"/>
      <c r="O73" s="161"/>
      <c r="P73" s="162"/>
      <c r="Q73" s="161"/>
      <c r="R73" s="162"/>
      <c r="S73" s="161"/>
      <c r="T73" s="162"/>
      <c r="U73" s="161"/>
      <c r="V73" s="162"/>
      <c r="W73" s="161"/>
      <c r="X73" s="162"/>
      <c r="Y73" s="36"/>
      <c r="Z73" s="61">
        <v>76</v>
      </c>
      <c r="AB73" s="110"/>
      <c r="AC73" s="115"/>
      <c r="AD73" s="115"/>
      <c r="AE73" s="115"/>
      <c r="AF73" s="8"/>
      <c r="AG73" s="8"/>
      <c r="AH73" s="8"/>
      <c r="AI73" s="8"/>
      <c r="AJ73" s="8"/>
      <c r="AK73" s="8"/>
      <c r="AL73" s="8"/>
    </row>
    <row r="74" spans="1:38" ht="37.15" customHeight="1" x14ac:dyDescent="0.25">
      <c r="A74" s="108"/>
      <c r="B74" s="108"/>
      <c r="C74" s="1" t="s">
        <v>166</v>
      </c>
      <c r="D74" s="156" t="s">
        <v>169</v>
      </c>
      <c r="E74" s="157"/>
      <c r="F74" s="158"/>
      <c r="G74" s="38" t="str">
        <f>G72</f>
        <v xml:space="preserve"> - , дз</v>
      </c>
      <c r="H74" s="36">
        <f>SUM(I74:J74)</f>
        <v>138</v>
      </c>
      <c r="I74" s="34">
        <v>46</v>
      </c>
      <c r="J74" s="33">
        <f t="shared" si="3"/>
        <v>92</v>
      </c>
      <c r="K74" s="35">
        <v>46</v>
      </c>
      <c r="L74" s="36"/>
      <c r="M74" s="161"/>
      <c r="N74" s="162"/>
      <c r="O74" s="161"/>
      <c r="P74" s="162"/>
      <c r="Q74" s="161"/>
      <c r="R74" s="162"/>
      <c r="S74" s="161"/>
      <c r="T74" s="162"/>
      <c r="U74" s="161"/>
      <c r="V74" s="162"/>
      <c r="W74" s="161"/>
      <c r="X74" s="162"/>
      <c r="Y74" s="36">
        <v>20</v>
      </c>
      <c r="Z74" s="61">
        <v>72</v>
      </c>
      <c r="AB74" s="110"/>
      <c r="AC74" s="115"/>
      <c r="AD74" s="115"/>
      <c r="AE74" s="115"/>
      <c r="AF74" s="8"/>
      <c r="AG74" s="8"/>
      <c r="AH74" s="8"/>
      <c r="AI74" s="8"/>
      <c r="AJ74" s="8"/>
      <c r="AK74" s="8"/>
      <c r="AL74" s="8"/>
    </row>
    <row r="75" spans="1:38" ht="21" customHeight="1" x14ac:dyDescent="0.3">
      <c r="A75" s="108"/>
      <c r="B75" s="108"/>
      <c r="C75" s="1" t="s">
        <v>78</v>
      </c>
      <c r="D75" s="156" t="s">
        <v>22</v>
      </c>
      <c r="E75" s="157"/>
      <c r="F75" s="158"/>
      <c r="G75" s="32"/>
      <c r="H75" s="117">
        <v>144</v>
      </c>
      <c r="I75" s="141"/>
      <c r="J75" s="33">
        <f t="shared" si="3"/>
        <v>144</v>
      </c>
      <c r="K75" s="35">
        <v>144</v>
      </c>
      <c r="L75" s="36"/>
      <c r="M75" s="161"/>
      <c r="N75" s="162"/>
      <c r="O75" s="161"/>
      <c r="P75" s="162"/>
      <c r="Q75" s="160"/>
      <c r="R75" s="160"/>
      <c r="S75" s="160"/>
      <c r="T75" s="160"/>
      <c r="U75" s="160"/>
      <c r="V75" s="160"/>
      <c r="W75" s="160"/>
      <c r="X75" s="160"/>
      <c r="Y75" s="36">
        <v>36</v>
      </c>
      <c r="Z75" s="61">
        <v>108</v>
      </c>
      <c r="AB75" s="110"/>
      <c r="AC75" s="115"/>
      <c r="AD75" s="115"/>
      <c r="AE75" s="115"/>
      <c r="AF75" s="8"/>
      <c r="AG75" s="8"/>
      <c r="AH75" s="8"/>
      <c r="AI75" s="8"/>
      <c r="AJ75" s="8"/>
      <c r="AK75" s="8"/>
      <c r="AL75" s="8"/>
    </row>
    <row r="76" spans="1:38" ht="23.25" customHeight="1" x14ac:dyDescent="0.25">
      <c r="A76" s="108"/>
      <c r="B76" s="108"/>
      <c r="C76" s="1" t="s">
        <v>79</v>
      </c>
      <c r="D76" s="156" t="s">
        <v>23</v>
      </c>
      <c r="E76" s="157"/>
      <c r="F76" s="158"/>
      <c r="G76" s="38"/>
      <c r="H76" s="36">
        <v>36</v>
      </c>
      <c r="I76" s="34"/>
      <c r="J76" s="33">
        <f t="shared" si="3"/>
        <v>36</v>
      </c>
      <c r="K76" s="35">
        <v>36</v>
      </c>
      <c r="L76" s="36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36"/>
      <c r="Z76" s="61">
        <v>36</v>
      </c>
      <c r="AB76" s="110"/>
      <c r="AC76" s="115"/>
      <c r="AD76" s="115"/>
      <c r="AE76" s="115"/>
      <c r="AF76" s="8"/>
      <c r="AG76" s="8"/>
      <c r="AH76" s="8"/>
      <c r="AI76" s="8"/>
      <c r="AJ76" s="8"/>
      <c r="AK76" s="8"/>
      <c r="AL76" s="8"/>
    </row>
    <row r="77" spans="1:38" ht="56.45" customHeight="1" x14ac:dyDescent="0.25">
      <c r="A77" s="108"/>
      <c r="B77" s="108"/>
      <c r="C77" s="103" t="s">
        <v>135</v>
      </c>
      <c r="D77" s="163" t="s">
        <v>170</v>
      </c>
      <c r="E77" s="163"/>
      <c r="F77" s="163"/>
      <c r="G77" s="112" t="s">
        <v>190</v>
      </c>
      <c r="H77" s="37">
        <v>558</v>
      </c>
      <c r="I77" s="91">
        <f>SUM(I78:I81)</f>
        <v>54</v>
      </c>
      <c r="J77" s="33">
        <f>SUM(J78:J81)</f>
        <v>324</v>
      </c>
      <c r="K77" s="106">
        <f>SUM(K78:K81)</f>
        <v>274</v>
      </c>
      <c r="L77" s="36"/>
      <c r="M77" s="160"/>
      <c r="N77" s="160"/>
      <c r="O77" s="160"/>
      <c r="P77" s="160"/>
      <c r="Q77" s="170">
        <f>SUM(Q78:R81)</f>
        <v>114</v>
      </c>
      <c r="R77" s="170"/>
      <c r="S77" s="170">
        <f>SUM(S78:T81)</f>
        <v>210</v>
      </c>
      <c r="T77" s="170"/>
      <c r="U77" s="160"/>
      <c r="V77" s="160"/>
      <c r="W77" s="170"/>
      <c r="X77" s="170"/>
      <c r="Y77" s="37"/>
      <c r="Z77" s="113"/>
      <c r="AB77" s="110"/>
      <c r="AC77" s="115"/>
      <c r="AD77" s="115"/>
      <c r="AE77" s="115"/>
      <c r="AF77" s="8"/>
      <c r="AG77" s="8"/>
      <c r="AH77" s="8"/>
      <c r="AI77" s="8"/>
      <c r="AJ77" s="8"/>
      <c r="AK77" s="8"/>
      <c r="AL77" s="8"/>
    </row>
    <row r="78" spans="1:38" ht="38.450000000000003" customHeight="1" x14ac:dyDescent="0.25">
      <c r="A78" s="108"/>
      <c r="B78" s="108"/>
      <c r="C78" s="1" t="s">
        <v>136</v>
      </c>
      <c r="D78" s="156" t="s">
        <v>171</v>
      </c>
      <c r="E78" s="157"/>
      <c r="F78" s="158"/>
      <c r="G78" s="119" t="s">
        <v>187</v>
      </c>
      <c r="H78" s="36">
        <f>SUM(I78:J78)</f>
        <v>45</v>
      </c>
      <c r="I78" s="34">
        <v>15</v>
      </c>
      <c r="J78" s="33">
        <f>SUM(M78:Z78)</f>
        <v>30</v>
      </c>
      <c r="K78" s="35">
        <v>16</v>
      </c>
      <c r="L78" s="36"/>
      <c r="M78" s="161"/>
      <c r="N78" s="162"/>
      <c r="O78" s="161"/>
      <c r="P78" s="162"/>
      <c r="Q78" s="160">
        <v>30</v>
      </c>
      <c r="R78" s="160"/>
      <c r="S78" s="160"/>
      <c r="T78" s="160"/>
      <c r="U78" s="160"/>
      <c r="V78" s="160"/>
      <c r="W78" s="312"/>
      <c r="X78" s="312"/>
      <c r="Y78" s="120"/>
      <c r="Z78" s="121"/>
      <c r="AB78" s="110"/>
      <c r="AC78" s="115"/>
      <c r="AD78" s="115"/>
      <c r="AE78" s="115"/>
      <c r="AF78" s="8"/>
      <c r="AG78" s="8"/>
      <c r="AH78" s="8"/>
      <c r="AI78" s="8"/>
      <c r="AJ78" s="8"/>
      <c r="AK78" s="8"/>
      <c r="AL78" s="8"/>
    </row>
    <row r="79" spans="1:38" ht="25.15" customHeight="1" x14ac:dyDescent="0.25">
      <c r="A79" s="108"/>
      <c r="B79" s="108"/>
      <c r="C79" s="1" t="s">
        <v>172</v>
      </c>
      <c r="D79" s="156" t="s">
        <v>173</v>
      </c>
      <c r="E79" s="157"/>
      <c r="F79" s="158"/>
      <c r="G79" s="38" t="str">
        <f>G74</f>
        <v xml:space="preserve"> - , дз</v>
      </c>
      <c r="H79" s="36">
        <f>SUM(I79:J79)</f>
        <v>117</v>
      </c>
      <c r="I79" s="34">
        <v>39</v>
      </c>
      <c r="J79" s="33">
        <f>SUM(M79:Z79)</f>
        <v>78</v>
      </c>
      <c r="K79" s="35">
        <v>42</v>
      </c>
      <c r="L79" s="36"/>
      <c r="M79" s="161"/>
      <c r="N79" s="162"/>
      <c r="O79" s="161"/>
      <c r="P79" s="162"/>
      <c r="Q79" s="161">
        <v>48</v>
      </c>
      <c r="R79" s="162"/>
      <c r="S79" s="161">
        <v>30</v>
      </c>
      <c r="T79" s="162"/>
      <c r="U79" s="161"/>
      <c r="V79" s="162"/>
      <c r="W79" s="161"/>
      <c r="X79" s="162"/>
      <c r="Y79" s="120"/>
      <c r="Z79" s="121"/>
      <c r="AB79" s="110"/>
      <c r="AC79" s="115"/>
      <c r="AD79" s="115"/>
      <c r="AE79" s="115"/>
      <c r="AF79" s="8"/>
      <c r="AG79" s="8"/>
      <c r="AH79" s="8"/>
      <c r="AI79" s="8"/>
      <c r="AJ79" s="8"/>
      <c r="AK79" s="8"/>
      <c r="AL79" s="8"/>
    </row>
    <row r="80" spans="1:38" ht="21" customHeight="1" x14ac:dyDescent="0.3">
      <c r="A80" s="108"/>
      <c r="B80" s="108"/>
      <c r="C80" s="1" t="s">
        <v>137</v>
      </c>
      <c r="D80" s="156" t="s">
        <v>22</v>
      </c>
      <c r="E80" s="157"/>
      <c r="F80" s="158"/>
      <c r="G80" s="32"/>
      <c r="H80" s="36">
        <f>SUM(I80:J80)</f>
        <v>144</v>
      </c>
      <c r="I80" s="89"/>
      <c r="J80" s="33">
        <f>SUM(M80:Z80)</f>
        <v>144</v>
      </c>
      <c r="K80" s="35">
        <v>144</v>
      </c>
      <c r="L80" s="36"/>
      <c r="M80" s="161"/>
      <c r="N80" s="162"/>
      <c r="O80" s="161"/>
      <c r="P80" s="162"/>
      <c r="Q80" s="160">
        <v>36</v>
      </c>
      <c r="R80" s="160"/>
      <c r="S80" s="160">
        <v>108</v>
      </c>
      <c r="T80" s="160"/>
      <c r="U80" s="160"/>
      <c r="V80" s="160"/>
      <c r="W80" s="160"/>
      <c r="X80" s="160"/>
      <c r="Y80" s="36"/>
      <c r="Z80" s="61"/>
      <c r="AB80" s="110"/>
      <c r="AC80" s="115"/>
      <c r="AD80" s="115"/>
      <c r="AE80" s="115"/>
      <c r="AF80" s="8"/>
      <c r="AG80" s="8"/>
      <c r="AH80" s="8"/>
      <c r="AI80" s="8"/>
      <c r="AJ80" s="8"/>
      <c r="AK80" s="8"/>
      <c r="AL80" s="8"/>
    </row>
    <row r="81" spans="1:38" ht="23.25" customHeight="1" thickBot="1" x14ac:dyDescent="0.3">
      <c r="A81" s="108"/>
      <c r="B81" s="108"/>
      <c r="C81" s="122" t="s">
        <v>138</v>
      </c>
      <c r="D81" s="156" t="s">
        <v>23</v>
      </c>
      <c r="E81" s="157"/>
      <c r="F81" s="158"/>
      <c r="G81" s="123"/>
      <c r="H81" s="127">
        <f>SUM(I81:J81)</f>
        <v>72</v>
      </c>
      <c r="I81" s="125"/>
      <c r="J81" s="124">
        <f>SUM(M81:Z81)</f>
        <v>72</v>
      </c>
      <c r="K81" s="126">
        <v>72</v>
      </c>
      <c r="L81" s="127"/>
      <c r="M81" s="206"/>
      <c r="N81" s="237"/>
      <c r="O81" s="206"/>
      <c r="P81" s="237"/>
      <c r="Q81" s="164"/>
      <c r="R81" s="164"/>
      <c r="S81" s="164">
        <v>72</v>
      </c>
      <c r="T81" s="164"/>
      <c r="U81" s="164"/>
      <c r="V81" s="164"/>
      <c r="W81" s="164"/>
      <c r="X81" s="164"/>
      <c r="Y81" s="127"/>
      <c r="Z81" s="128"/>
      <c r="AB81" s="115"/>
      <c r="AC81" s="115"/>
      <c r="AD81" s="115"/>
      <c r="AE81" s="115"/>
      <c r="AF81" s="8"/>
      <c r="AG81" s="8"/>
      <c r="AH81" s="8"/>
      <c r="AI81" s="8"/>
      <c r="AJ81" s="8"/>
      <c r="AK81" s="8"/>
      <c r="AL81" s="8"/>
    </row>
    <row r="82" spans="1:38" ht="23.25" customHeight="1" thickBot="1" x14ac:dyDescent="0.3">
      <c r="A82" s="108"/>
      <c r="B82" s="108"/>
      <c r="C82" s="129"/>
      <c r="D82" s="168"/>
      <c r="E82" s="169"/>
      <c r="F82" s="169"/>
      <c r="G82" s="130"/>
      <c r="H82" s="131"/>
      <c r="I82" s="131"/>
      <c r="J82" s="3"/>
      <c r="K82" s="141"/>
      <c r="L82" s="131"/>
      <c r="M82" s="165"/>
      <c r="N82" s="167"/>
      <c r="O82" s="165"/>
      <c r="P82" s="167"/>
      <c r="Q82" s="165"/>
      <c r="R82" s="166"/>
      <c r="S82" s="166"/>
      <c r="T82" s="166"/>
      <c r="U82" s="166"/>
      <c r="V82" s="166"/>
      <c r="W82" s="166"/>
      <c r="X82" s="166"/>
      <c r="Y82" s="147"/>
      <c r="Z82" s="149"/>
      <c r="AB82" s="115"/>
      <c r="AC82" s="115"/>
      <c r="AD82" s="115"/>
      <c r="AE82" s="115"/>
      <c r="AF82" s="8"/>
      <c r="AG82" s="8"/>
      <c r="AH82" s="8"/>
      <c r="AI82" s="8"/>
      <c r="AJ82" s="8"/>
      <c r="AK82" s="8"/>
      <c r="AL82" s="8"/>
    </row>
    <row r="83" spans="1:38" ht="19.149999999999999" customHeight="1" thickBot="1" x14ac:dyDescent="0.3">
      <c r="A83" s="68"/>
      <c r="B83" s="88"/>
      <c r="C83" s="241" t="s">
        <v>25</v>
      </c>
      <c r="D83" s="242"/>
      <c r="E83" s="242"/>
      <c r="F83" s="243"/>
      <c r="G83" s="132" t="s">
        <v>198</v>
      </c>
      <c r="H83" s="3">
        <f>H36+H32+H25+H11</f>
        <v>7532</v>
      </c>
      <c r="I83" s="133">
        <f>I36+I32+I25+I11</f>
        <v>2204</v>
      </c>
      <c r="J83" s="134">
        <f>J36+J32+J25+J11</f>
        <v>5328</v>
      </c>
      <c r="K83" s="134">
        <v>3013</v>
      </c>
      <c r="L83" s="3">
        <v>40</v>
      </c>
      <c r="M83" s="247">
        <f>M11+M25+M32+M36</f>
        <v>612</v>
      </c>
      <c r="N83" s="247"/>
      <c r="O83" s="247">
        <f>O36+O32+O25+O11</f>
        <v>792</v>
      </c>
      <c r="P83" s="247"/>
      <c r="Q83" s="248">
        <f>Q36+Q32+Q25+Q11</f>
        <v>612</v>
      </c>
      <c r="R83" s="249"/>
      <c r="S83" s="248">
        <f>S36+S32+S25+S11</f>
        <v>792</v>
      </c>
      <c r="T83" s="249"/>
      <c r="U83" s="248">
        <f>U36+U32+U25+U11</f>
        <v>612</v>
      </c>
      <c r="V83" s="249"/>
      <c r="W83" s="248">
        <f>W36+W32+W25+W11</f>
        <v>792</v>
      </c>
      <c r="X83" s="249"/>
      <c r="Y83" s="134">
        <f>Y36+Y32+Y25+Y11</f>
        <v>612</v>
      </c>
      <c r="Z83" s="134">
        <f>Z36+Z32+Z25+Z11</f>
        <v>504</v>
      </c>
      <c r="AB83" s="115"/>
      <c r="AC83" s="115"/>
      <c r="AD83" s="115"/>
      <c r="AE83" s="115"/>
      <c r="AF83" s="8"/>
      <c r="AG83" s="8"/>
      <c r="AH83" s="8"/>
      <c r="AI83" s="8"/>
      <c r="AJ83" s="8"/>
      <c r="AK83" s="311"/>
      <c r="AL83" s="8"/>
    </row>
    <row r="84" spans="1:38" ht="40.5" customHeight="1" thickBot="1" x14ac:dyDescent="0.3">
      <c r="A84" s="68"/>
      <c r="B84" s="88"/>
      <c r="C84" s="3" t="s">
        <v>53</v>
      </c>
      <c r="D84" s="238" t="s">
        <v>54</v>
      </c>
      <c r="E84" s="239"/>
      <c r="F84" s="240"/>
      <c r="G84" s="260" t="s">
        <v>56</v>
      </c>
      <c r="H84" s="261"/>
      <c r="I84" s="261"/>
      <c r="J84" s="261"/>
      <c r="K84" s="261"/>
      <c r="L84" s="261"/>
      <c r="M84" s="261"/>
      <c r="N84" s="261"/>
      <c r="O84" s="261"/>
      <c r="P84" s="261"/>
      <c r="Q84" s="261"/>
      <c r="R84" s="261"/>
      <c r="S84" s="261"/>
      <c r="T84" s="261"/>
      <c r="U84" s="261"/>
      <c r="V84" s="261"/>
      <c r="W84" s="261"/>
      <c r="X84" s="261"/>
      <c r="Y84" s="261"/>
      <c r="Z84" s="262"/>
      <c r="AB84" s="115"/>
      <c r="AC84" s="115"/>
      <c r="AD84" s="115"/>
      <c r="AE84" s="115"/>
      <c r="AF84" s="8"/>
      <c r="AG84" s="8"/>
      <c r="AH84" s="8"/>
      <c r="AI84" s="8"/>
      <c r="AJ84" s="8"/>
      <c r="AK84" s="311"/>
      <c r="AL84" s="8"/>
    </row>
    <row r="85" spans="1:38" ht="21.6" customHeight="1" thickBot="1" x14ac:dyDescent="0.3">
      <c r="A85" s="68"/>
      <c r="B85" s="88"/>
      <c r="C85" s="134" t="s">
        <v>26</v>
      </c>
      <c r="D85" s="221" t="s">
        <v>27</v>
      </c>
      <c r="E85" s="221"/>
      <c r="F85" s="222"/>
      <c r="G85" s="257" t="s">
        <v>55</v>
      </c>
      <c r="H85" s="258"/>
      <c r="I85" s="258"/>
      <c r="J85" s="258"/>
      <c r="K85" s="258"/>
      <c r="L85" s="258"/>
      <c r="M85" s="258"/>
      <c r="N85" s="258"/>
      <c r="O85" s="258"/>
      <c r="P85" s="258"/>
      <c r="Q85" s="258"/>
      <c r="R85" s="258"/>
      <c r="S85" s="258"/>
      <c r="T85" s="258"/>
      <c r="U85" s="258"/>
      <c r="V85" s="258"/>
      <c r="W85" s="258"/>
      <c r="X85" s="258"/>
      <c r="Y85" s="258"/>
      <c r="Z85" s="259"/>
      <c r="AA85" s="135"/>
      <c r="AB85" s="115"/>
      <c r="AC85" s="115"/>
      <c r="AD85" s="115"/>
      <c r="AE85" s="115"/>
      <c r="AF85" s="8"/>
      <c r="AG85" s="8"/>
      <c r="AH85" s="8"/>
      <c r="AI85" s="8"/>
      <c r="AJ85" s="8"/>
      <c r="AK85" s="311"/>
      <c r="AL85" s="8"/>
    </row>
    <row r="86" spans="1:38" ht="33.75" customHeight="1" x14ac:dyDescent="0.25">
      <c r="A86" s="68"/>
      <c r="B86" s="68"/>
      <c r="C86" s="250" t="s">
        <v>202</v>
      </c>
      <c r="D86" s="251"/>
      <c r="E86" s="251"/>
      <c r="F86" s="251"/>
      <c r="G86" s="251"/>
      <c r="H86" s="251"/>
      <c r="I86" s="234" t="s">
        <v>28</v>
      </c>
      <c r="J86" s="254" t="s">
        <v>29</v>
      </c>
      <c r="K86" s="255"/>
      <c r="L86" s="256"/>
      <c r="M86" s="212">
        <v>612</v>
      </c>
      <c r="N86" s="213"/>
      <c r="O86" s="212">
        <v>792</v>
      </c>
      <c r="P86" s="213"/>
      <c r="Q86" s="178">
        <v>576</v>
      </c>
      <c r="R86" s="178"/>
      <c r="S86" s="178">
        <v>612</v>
      </c>
      <c r="T86" s="178"/>
      <c r="U86" s="178">
        <v>486</v>
      </c>
      <c r="V86" s="178"/>
      <c r="W86" s="178">
        <v>594</v>
      </c>
      <c r="X86" s="212"/>
      <c r="Y86" s="54">
        <v>468</v>
      </c>
      <c r="Z86" s="136">
        <v>288</v>
      </c>
      <c r="AA86" s="135"/>
      <c r="AB86" s="135"/>
      <c r="AC86" s="135"/>
      <c r="AD86" s="111"/>
      <c r="AE86" s="8"/>
      <c r="AF86" s="137"/>
      <c r="AG86" s="137"/>
      <c r="AH86" s="137"/>
      <c r="AI86" s="137"/>
      <c r="AJ86" s="8"/>
      <c r="AK86" s="8"/>
      <c r="AL86" s="8"/>
    </row>
    <row r="87" spans="1:38" ht="32.25" customHeight="1" x14ac:dyDescent="0.3">
      <c r="A87" s="68"/>
      <c r="B87" s="68"/>
      <c r="C87" s="252"/>
      <c r="D87" s="253"/>
      <c r="E87" s="253"/>
      <c r="F87" s="253"/>
      <c r="G87" s="253"/>
      <c r="H87" s="253"/>
      <c r="I87" s="235"/>
      <c r="J87" s="216" t="s">
        <v>30</v>
      </c>
      <c r="K87" s="217"/>
      <c r="L87" s="218"/>
      <c r="M87" s="227"/>
      <c r="N87" s="228"/>
      <c r="O87" s="227"/>
      <c r="P87" s="228"/>
      <c r="Q87" s="160">
        <v>36</v>
      </c>
      <c r="R87" s="160"/>
      <c r="S87" s="160">
        <v>108</v>
      </c>
      <c r="T87" s="160"/>
      <c r="U87" s="160">
        <v>126</v>
      </c>
      <c r="V87" s="160"/>
      <c r="W87" s="160">
        <v>126</v>
      </c>
      <c r="X87" s="161"/>
      <c r="Y87" s="36">
        <v>144</v>
      </c>
      <c r="Z87" s="61">
        <v>108</v>
      </c>
      <c r="AA87" s="138"/>
      <c r="AB87" s="135"/>
      <c r="AC87" s="135"/>
      <c r="AD87" s="187"/>
      <c r="AE87" s="8"/>
      <c r="AF87" s="10"/>
      <c r="AG87" s="8"/>
      <c r="AH87" s="8"/>
      <c r="AI87" s="8"/>
      <c r="AJ87" s="8"/>
      <c r="AK87" s="8"/>
      <c r="AL87" s="8"/>
    </row>
    <row r="88" spans="1:38" ht="27" customHeight="1" x14ac:dyDescent="0.25">
      <c r="C88" s="244" t="s">
        <v>201</v>
      </c>
      <c r="D88" s="245"/>
      <c r="E88" s="245"/>
      <c r="F88" s="245"/>
      <c r="G88" s="245"/>
      <c r="H88" s="246"/>
      <c r="I88" s="235"/>
      <c r="J88" s="216" t="s">
        <v>31</v>
      </c>
      <c r="K88" s="217"/>
      <c r="L88" s="218"/>
      <c r="M88" s="227"/>
      <c r="N88" s="228"/>
      <c r="O88" s="227"/>
      <c r="P88" s="228"/>
      <c r="Q88" s="160"/>
      <c r="R88" s="160"/>
      <c r="S88" s="160">
        <v>72</v>
      </c>
      <c r="T88" s="160"/>
      <c r="U88" s="160"/>
      <c r="V88" s="160"/>
      <c r="W88" s="160">
        <v>72</v>
      </c>
      <c r="X88" s="161"/>
      <c r="Y88" s="36"/>
      <c r="Z88" s="61">
        <v>108</v>
      </c>
      <c r="AA88" s="138"/>
      <c r="AB88" s="135"/>
      <c r="AC88" s="135"/>
      <c r="AD88" s="187"/>
      <c r="AE88" s="8"/>
      <c r="AF88" s="8"/>
      <c r="AG88" s="8"/>
      <c r="AH88" s="8"/>
      <c r="AI88" s="8"/>
      <c r="AJ88" s="8"/>
      <c r="AK88" s="8"/>
      <c r="AL88" s="8"/>
    </row>
    <row r="89" spans="1:38" ht="34.9" customHeight="1" x14ac:dyDescent="0.25">
      <c r="C89" s="219"/>
      <c r="D89" s="220"/>
      <c r="E89" s="220"/>
      <c r="F89" s="220"/>
      <c r="G89" s="220"/>
      <c r="H89" s="220"/>
      <c r="I89" s="235"/>
      <c r="J89" s="216" t="s">
        <v>57</v>
      </c>
      <c r="K89" s="217"/>
      <c r="L89" s="218"/>
      <c r="M89" s="161" t="s">
        <v>56</v>
      </c>
      <c r="N89" s="214"/>
      <c r="O89" s="214"/>
      <c r="P89" s="214"/>
      <c r="Q89" s="214"/>
      <c r="R89" s="214"/>
      <c r="S89" s="214"/>
      <c r="T89" s="214"/>
      <c r="U89" s="214"/>
      <c r="V89" s="214"/>
      <c r="W89" s="214"/>
      <c r="X89" s="214"/>
      <c r="Y89" s="214"/>
      <c r="Z89" s="215"/>
      <c r="AA89" s="135"/>
      <c r="AB89" s="135"/>
      <c r="AC89" s="139"/>
      <c r="AD89" s="85"/>
      <c r="AE89" s="8"/>
      <c r="AF89" s="8"/>
      <c r="AG89" s="8"/>
      <c r="AH89" s="8"/>
      <c r="AI89" s="8"/>
      <c r="AJ89" s="8"/>
      <c r="AK89" s="8"/>
      <c r="AL89" s="8"/>
    </row>
    <row r="90" spans="1:38" ht="40.15" customHeight="1" x14ac:dyDescent="0.25">
      <c r="C90" s="219" t="s">
        <v>196</v>
      </c>
      <c r="D90" s="220"/>
      <c r="E90" s="220"/>
      <c r="F90" s="220"/>
      <c r="G90" s="220"/>
      <c r="H90" s="220"/>
      <c r="I90" s="235"/>
      <c r="J90" s="216" t="s">
        <v>32</v>
      </c>
      <c r="K90" s="217"/>
      <c r="L90" s="218"/>
      <c r="M90" s="161"/>
      <c r="N90" s="162"/>
      <c r="O90" s="161">
        <v>4</v>
      </c>
      <c r="P90" s="162"/>
      <c r="Q90" s="160"/>
      <c r="R90" s="160"/>
      <c r="S90" s="160">
        <v>4</v>
      </c>
      <c r="T90" s="160"/>
      <c r="U90" s="160"/>
      <c r="V90" s="160"/>
      <c r="W90" s="160">
        <v>6</v>
      </c>
      <c r="X90" s="161"/>
      <c r="Y90" s="36"/>
      <c r="Z90" s="61">
        <v>2</v>
      </c>
      <c r="AA90" s="135"/>
      <c r="AB90" s="135"/>
      <c r="AC90" s="135"/>
      <c r="AD90" s="111"/>
      <c r="AE90" s="8"/>
      <c r="AF90" s="8"/>
      <c r="AG90" s="8"/>
      <c r="AH90" s="8"/>
      <c r="AI90" s="8"/>
      <c r="AJ90" s="8"/>
      <c r="AK90" s="8"/>
      <c r="AL90" s="8"/>
    </row>
    <row r="91" spans="1:38" ht="38.25" customHeight="1" x14ac:dyDescent="0.25">
      <c r="C91" s="219" t="s">
        <v>197</v>
      </c>
      <c r="D91" s="220"/>
      <c r="E91" s="220"/>
      <c r="F91" s="220"/>
      <c r="G91" s="220"/>
      <c r="H91" s="223"/>
      <c r="I91" s="235"/>
      <c r="J91" s="231" t="s">
        <v>33</v>
      </c>
      <c r="K91" s="232"/>
      <c r="L91" s="233"/>
      <c r="M91" s="161">
        <v>3</v>
      </c>
      <c r="N91" s="162"/>
      <c r="O91" s="161">
        <v>9</v>
      </c>
      <c r="P91" s="162"/>
      <c r="Q91" s="160">
        <v>5</v>
      </c>
      <c r="R91" s="160"/>
      <c r="S91" s="160">
        <v>6</v>
      </c>
      <c r="T91" s="160"/>
      <c r="U91" s="160">
        <v>2</v>
      </c>
      <c r="V91" s="160"/>
      <c r="W91" s="160">
        <v>5</v>
      </c>
      <c r="X91" s="161"/>
      <c r="Y91" s="36">
        <v>5</v>
      </c>
      <c r="Z91" s="61">
        <v>5</v>
      </c>
      <c r="AA91" s="135"/>
      <c r="AB91" s="135"/>
      <c r="AC91" s="135"/>
      <c r="AD91" s="111"/>
      <c r="AE91" s="8"/>
      <c r="AF91" s="8"/>
      <c r="AG91" s="8"/>
      <c r="AH91" s="8"/>
      <c r="AI91" s="8"/>
      <c r="AJ91" s="8"/>
      <c r="AK91" s="8"/>
      <c r="AL91" s="8"/>
    </row>
    <row r="92" spans="1:38" ht="28.15" customHeight="1" thickBot="1" x14ac:dyDescent="0.3">
      <c r="B92" s="8"/>
      <c r="C92" s="224"/>
      <c r="D92" s="225"/>
      <c r="E92" s="225"/>
      <c r="F92" s="225"/>
      <c r="G92" s="225"/>
      <c r="H92" s="226"/>
      <c r="I92" s="236"/>
      <c r="J92" s="229" t="s">
        <v>34</v>
      </c>
      <c r="K92" s="230"/>
      <c r="L92" s="230"/>
      <c r="M92" s="206">
        <v>1</v>
      </c>
      <c r="N92" s="237"/>
      <c r="O92" s="206"/>
      <c r="P92" s="237"/>
      <c r="Q92" s="164"/>
      <c r="R92" s="164"/>
      <c r="S92" s="164"/>
      <c r="T92" s="164"/>
      <c r="U92" s="164"/>
      <c r="V92" s="164"/>
      <c r="W92" s="164">
        <v>1</v>
      </c>
      <c r="X92" s="206"/>
      <c r="Y92" s="127"/>
      <c r="Z92" s="128"/>
      <c r="AA92" s="135"/>
      <c r="AB92" s="135"/>
      <c r="AC92" s="135"/>
      <c r="AD92" s="111"/>
      <c r="AE92" s="8"/>
      <c r="AF92" s="8"/>
      <c r="AG92" s="8"/>
      <c r="AH92" s="8"/>
      <c r="AI92" s="8"/>
      <c r="AJ92" s="8"/>
      <c r="AK92" s="8"/>
      <c r="AL92" s="8"/>
    </row>
    <row r="93" spans="1:38" x14ac:dyDescent="0.25">
      <c r="AA93" s="135"/>
      <c r="AB93" s="135"/>
      <c r="AC93" s="135"/>
      <c r="AD93" s="111"/>
      <c r="AE93" s="8"/>
      <c r="AF93" s="8"/>
      <c r="AG93" s="8"/>
      <c r="AH93" s="8"/>
      <c r="AI93" s="8"/>
      <c r="AJ93" s="8"/>
      <c r="AK93" s="8"/>
      <c r="AL93" s="8"/>
    </row>
    <row r="94" spans="1:38" x14ac:dyDescent="0.25">
      <c r="AA94" s="135"/>
      <c r="AB94" s="135"/>
      <c r="AC94" s="135"/>
      <c r="AD94" s="111"/>
      <c r="AE94" s="8"/>
      <c r="AF94" s="8"/>
      <c r="AG94" s="8"/>
      <c r="AH94" s="8"/>
      <c r="AI94" s="8"/>
      <c r="AJ94" s="8"/>
      <c r="AK94" s="8"/>
      <c r="AL94" s="8"/>
    </row>
    <row r="95" spans="1:38" x14ac:dyDescent="0.25">
      <c r="AD95" s="8"/>
      <c r="AE95" s="8"/>
      <c r="AF95" s="8"/>
      <c r="AG95" s="8"/>
      <c r="AH95" s="8"/>
      <c r="AI95" s="8"/>
      <c r="AJ95" s="8"/>
      <c r="AK95" s="8"/>
      <c r="AL95" s="8"/>
    </row>
    <row r="96" spans="1:38" x14ac:dyDescent="0.25">
      <c r="AD96" s="8"/>
      <c r="AE96" s="8"/>
      <c r="AF96" s="8"/>
      <c r="AG96" s="8"/>
      <c r="AH96" s="8"/>
      <c r="AI96" s="8"/>
      <c r="AJ96" s="8"/>
      <c r="AK96" s="8"/>
      <c r="AL96" s="8"/>
    </row>
    <row r="97" spans="30:38" x14ac:dyDescent="0.25">
      <c r="AD97" s="8"/>
      <c r="AE97" s="8"/>
      <c r="AF97" s="8"/>
      <c r="AG97" s="8"/>
      <c r="AH97" s="8"/>
      <c r="AI97" s="8"/>
      <c r="AJ97" s="8"/>
      <c r="AK97" s="8"/>
      <c r="AL97" s="8"/>
    </row>
    <row r="98" spans="30:38" x14ac:dyDescent="0.25">
      <c r="AD98" s="8"/>
      <c r="AE98" s="8"/>
      <c r="AF98" s="8"/>
      <c r="AG98" s="8"/>
      <c r="AH98" s="8"/>
      <c r="AI98" s="8"/>
      <c r="AJ98" s="8"/>
      <c r="AK98" s="8"/>
      <c r="AL98" s="8"/>
    </row>
    <row r="99" spans="30:38" x14ac:dyDescent="0.25">
      <c r="AD99" s="8"/>
      <c r="AE99" s="8"/>
      <c r="AF99" s="8"/>
      <c r="AG99" s="8"/>
      <c r="AH99" s="8"/>
      <c r="AI99" s="8"/>
      <c r="AJ99" s="8"/>
      <c r="AK99" s="8"/>
      <c r="AL99" s="8"/>
    </row>
    <row r="100" spans="30:38" x14ac:dyDescent="0.25">
      <c r="AD100" s="8"/>
      <c r="AE100" s="8"/>
      <c r="AF100" s="8"/>
      <c r="AG100" s="8"/>
      <c r="AH100" s="8"/>
      <c r="AI100" s="8"/>
      <c r="AJ100" s="8"/>
      <c r="AK100" s="8"/>
      <c r="AL100" s="8"/>
    </row>
    <row r="101" spans="30:38" x14ac:dyDescent="0.25">
      <c r="AD101" s="8"/>
      <c r="AE101" s="8"/>
      <c r="AF101" s="8"/>
      <c r="AG101" s="8"/>
      <c r="AH101" s="8"/>
      <c r="AI101" s="8"/>
      <c r="AJ101" s="8"/>
      <c r="AK101" s="8"/>
      <c r="AL101" s="8"/>
    </row>
    <row r="102" spans="30:38" x14ac:dyDescent="0.25">
      <c r="AD102" s="8"/>
      <c r="AE102" s="8"/>
      <c r="AF102" s="8"/>
      <c r="AG102" s="8"/>
      <c r="AH102" s="8"/>
      <c r="AI102" s="8"/>
      <c r="AJ102" s="8"/>
      <c r="AK102" s="8"/>
      <c r="AL102" s="8"/>
    </row>
    <row r="103" spans="30:38" x14ac:dyDescent="0.25">
      <c r="AD103" s="8"/>
      <c r="AE103" s="8"/>
      <c r="AF103" s="8"/>
      <c r="AG103" s="8"/>
      <c r="AH103" s="8"/>
      <c r="AI103" s="8"/>
      <c r="AJ103" s="8"/>
      <c r="AK103" s="8"/>
      <c r="AL103" s="8"/>
    </row>
    <row r="104" spans="30:38" x14ac:dyDescent="0.25">
      <c r="AD104" s="8"/>
      <c r="AE104" s="8"/>
      <c r="AF104" s="8"/>
      <c r="AG104" s="8"/>
      <c r="AH104" s="8"/>
      <c r="AI104" s="8"/>
      <c r="AJ104" s="8"/>
      <c r="AK104" s="8"/>
      <c r="AL104" s="8"/>
    </row>
    <row r="105" spans="30:38" x14ac:dyDescent="0.25">
      <c r="AD105" s="8"/>
      <c r="AE105" s="8"/>
      <c r="AF105" s="8"/>
      <c r="AG105" s="8"/>
      <c r="AH105" s="8"/>
      <c r="AI105" s="8"/>
      <c r="AJ105" s="8"/>
      <c r="AK105" s="8"/>
      <c r="AL105" s="8"/>
    </row>
    <row r="106" spans="30:38" x14ac:dyDescent="0.25">
      <c r="AD106" s="8"/>
      <c r="AE106" s="8"/>
      <c r="AF106" s="8"/>
      <c r="AG106" s="8"/>
      <c r="AH106" s="8"/>
      <c r="AI106" s="8"/>
      <c r="AJ106" s="8"/>
      <c r="AK106" s="8"/>
      <c r="AL106" s="8"/>
    </row>
    <row r="107" spans="30:38" x14ac:dyDescent="0.25">
      <c r="AD107" s="8"/>
      <c r="AE107" s="8"/>
      <c r="AF107" s="8"/>
      <c r="AG107" s="8"/>
      <c r="AH107" s="8"/>
      <c r="AI107" s="8"/>
      <c r="AJ107" s="8"/>
      <c r="AK107" s="8"/>
      <c r="AL107" s="8"/>
    </row>
  </sheetData>
  <mergeCells count="588">
    <mergeCell ref="D65:F65"/>
    <mergeCell ref="D68:F68"/>
    <mergeCell ref="M64:N64"/>
    <mergeCell ref="W63:X63"/>
    <mergeCell ref="U65:V65"/>
    <mergeCell ref="W64:X64"/>
    <mergeCell ref="W75:X75"/>
    <mergeCell ref="W72:X72"/>
    <mergeCell ref="S74:T74"/>
    <mergeCell ref="U73:V73"/>
    <mergeCell ref="U74:V74"/>
    <mergeCell ref="M66:N66"/>
    <mergeCell ref="Q65:R65"/>
    <mergeCell ref="W68:X68"/>
    <mergeCell ref="U68:V68"/>
    <mergeCell ref="W66:X66"/>
    <mergeCell ref="Q71:R71"/>
    <mergeCell ref="S71:T71"/>
    <mergeCell ref="Q72:R72"/>
    <mergeCell ref="S72:T72"/>
    <mergeCell ref="M75:N75"/>
    <mergeCell ref="W67:X67"/>
    <mergeCell ref="M65:N65"/>
    <mergeCell ref="W69:X69"/>
    <mergeCell ref="M63:N63"/>
    <mergeCell ref="O63:P63"/>
    <mergeCell ref="Q52:R52"/>
    <mergeCell ref="Q53:R53"/>
    <mergeCell ref="O62:P62"/>
    <mergeCell ref="M60:N60"/>
    <mergeCell ref="O60:P60"/>
    <mergeCell ref="U56:V56"/>
    <mergeCell ref="W62:X62"/>
    <mergeCell ref="W60:X60"/>
    <mergeCell ref="Q54:R54"/>
    <mergeCell ref="W55:X55"/>
    <mergeCell ref="W52:X52"/>
    <mergeCell ref="U61:V61"/>
    <mergeCell ref="U63:V63"/>
    <mergeCell ref="Q56:R56"/>
    <mergeCell ref="S56:T56"/>
    <mergeCell ref="Q61:R61"/>
    <mergeCell ref="Q57:R57"/>
    <mergeCell ref="S55:T55"/>
    <mergeCell ref="S51:T51"/>
    <mergeCell ref="S60:T60"/>
    <mergeCell ref="S57:T57"/>
    <mergeCell ref="Q60:R60"/>
    <mergeCell ref="U62:V62"/>
    <mergeCell ref="U60:V60"/>
    <mergeCell ref="S62:T62"/>
    <mergeCell ref="Q62:R62"/>
    <mergeCell ref="O20:P20"/>
    <mergeCell ref="D54:F54"/>
    <mergeCell ref="D58:F58"/>
    <mergeCell ref="S58:T58"/>
    <mergeCell ref="U58:V58"/>
    <mergeCell ref="O59:P59"/>
    <mergeCell ref="O76:P76"/>
    <mergeCell ref="Q58:R58"/>
    <mergeCell ref="O56:P56"/>
    <mergeCell ref="Q69:R69"/>
    <mergeCell ref="M58:N58"/>
    <mergeCell ref="M46:N46"/>
    <mergeCell ref="O46:P46"/>
    <mergeCell ref="Q33:R33"/>
    <mergeCell ref="O50:P50"/>
    <mergeCell ref="O43:P43"/>
    <mergeCell ref="O40:P40"/>
    <mergeCell ref="Q38:R38"/>
    <mergeCell ref="O42:P42"/>
    <mergeCell ref="M43:N43"/>
    <mergeCell ref="O34:P34"/>
    <mergeCell ref="M44:N44"/>
    <mergeCell ref="M45:N45"/>
    <mergeCell ref="M61:N61"/>
    <mergeCell ref="O13:P13"/>
    <mergeCell ref="O14:P14"/>
    <mergeCell ref="M21:N21"/>
    <mergeCell ref="O21:P21"/>
    <mergeCell ref="M16:N16"/>
    <mergeCell ref="D11:F11"/>
    <mergeCell ref="M49:N49"/>
    <mergeCell ref="O49:P49"/>
    <mergeCell ref="M22:N22"/>
    <mergeCell ref="O22:P22"/>
    <mergeCell ref="M23:N23"/>
    <mergeCell ref="O23:P23"/>
    <mergeCell ref="M36:N36"/>
    <mergeCell ref="O36:P36"/>
    <mergeCell ref="D21:F21"/>
    <mergeCell ref="D35:F35"/>
    <mergeCell ref="M12:N12"/>
    <mergeCell ref="O12:P12"/>
    <mergeCell ref="M39:N39"/>
    <mergeCell ref="O39:P39"/>
    <mergeCell ref="M37:N37"/>
    <mergeCell ref="O37:P37"/>
    <mergeCell ref="M38:N38"/>
    <mergeCell ref="M20:N20"/>
    <mergeCell ref="Y5:Z5"/>
    <mergeCell ref="M9:N9"/>
    <mergeCell ref="O9:P9"/>
    <mergeCell ref="U6:V7"/>
    <mergeCell ref="W6:X7"/>
    <mergeCell ref="Y6:Y7"/>
    <mergeCell ref="O6:P7"/>
    <mergeCell ref="S9:T9"/>
    <mergeCell ref="W9:X9"/>
    <mergeCell ref="Z6:Z7"/>
    <mergeCell ref="AK83:AK85"/>
    <mergeCell ref="W65:X65"/>
    <mergeCell ref="O64:P64"/>
    <mergeCell ref="M73:N73"/>
    <mergeCell ref="W78:X78"/>
    <mergeCell ref="O71:P71"/>
    <mergeCell ref="W76:X76"/>
    <mergeCell ref="S70:T70"/>
    <mergeCell ref="U70:V70"/>
    <mergeCell ref="W80:X80"/>
    <mergeCell ref="W70:X70"/>
    <mergeCell ref="U69:V69"/>
    <mergeCell ref="Q67:R67"/>
    <mergeCell ref="S67:T67"/>
    <mergeCell ref="S68:T68"/>
    <mergeCell ref="Q68:R68"/>
    <mergeCell ref="D62:F62"/>
    <mergeCell ref="D56:F56"/>
    <mergeCell ref="D57:F57"/>
    <mergeCell ref="D60:F60"/>
    <mergeCell ref="D59:F59"/>
    <mergeCell ref="U83:V83"/>
    <mergeCell ref="D61:F61"/>
    <mergeCell ref="D63:F63"/>
    <mergeCell ref="D64:F64"/>
    <mergeCell ref="D69:F69"/>
    <mergeCell ref="Q66:R66"/>
    <mergeCell ref="D67:F67"/>
    <mergeCell ref="M69:N69"/>
    <mergeCell ref="O69:P69"/>
    <mergeCell ref="D76:F76"/>
    <mergeCell ref="S75:T75"/>
    <mergeCell ref="U72:V72"/>
    <mergeCell ref="O65:P65"/>
    <mergeCell ref="O75:P75"/>
    <mergeCell ref="U67:V67"/>
    <mergeCell ref="S69:T69"/>
    <mergeCell ref="O66:P66"/>
    <mergeCell ref="U81:V81"/>
    <mergeCell ref="S80:T80"/>
    <mergeCell ref="D55:F55"/>
    <mergeCell ref="D41:F41"/>
    <mergeCell ref="D42:F42"/>
    <mergeCell ref="D46:F46"/>
    <mergeCell ref="D47:F47"/>
    <mergeCell ref="D53:F53"/>
    <mergeCell ref="D52:F52"/>
    <mergeCell ref="D44:F44"/>
    <mergeCell ref="D45:F45"/>
    <mergeCell ref="D48:F48"/>
    <mergeCell ref="D39:F39"/>
    <mergeCell ref="D40:F40"/>
    <mergeCell ref="D43:F43"/>
    <mergeCell ref="Q41:R41"/>
    <mergeCell ref="M41:N41"/>
    <mergeCell ref="Q47:R47"/>
    <mergeCell ref="D49:F49"/>
    <mergeCell ref="D50:F50"/>
    <mergeCell ref="D51:F51"/>
    <mergeCell ref="Q48:R48"/>
    <mergeCell ref="M48:N48"/>
    <mergeCell ref="Q49:R49"/>
    <mergeCell ref="Q44:R44"/>
    <mergeCell ref="M42:N42"/>
    <mergeCell ref="Q50:R50"/>
    <mergeCell ref="M47:N47"/>
    <mergeCell ref="O47:P47"/>
    <mergeCell ref="M50:N50"/>
    <mergeCell ref="O44:P44"/>
    <mergeCell ref="O45:P45"/>
    <mergeCell ref="O51:P51"/>
    <mergeCell ref="M51:N51"/>
    <mergeCell ref="D17:F17"/>
    <mergeCell ref="D18:F18"/>
    <mergeCell ref="D38:F38"/>
    <mergeCell ref="D19:F19"/>
    <mergeCell ref="D36:F36"/>
    <mergeCell ref="D25:F25"/>
    <mergeCell ref="D26:F26"/>
    <mergeCell ref="Q9:R9"/>
    <mergeCell ref="M10:N10"/>
    <mergeCell ref="D12:F12"/>
    <mergeCell ref="G4:G9"/>
    <mergeCell ref="J5:L5"/>
    <mergeCell ref="J6:J9"/>
    <mergeCell ref="K7:K9"/>
    <mergeCell ref="L7:L9"/>
    <mergeCell ref="K6:L6"/>
    <mergeCell ref="M5:P5"/>
    <mergeCell ref="Q10:R10"/>
    <mergeCell ref="Q11:R11"/>
    <mergeCell ref="O15:P15"/>
    <mergeCell ref="O16:P16"/>
    <mergeCell ref="O17:P17"/>
    <mergeCell ref="Q14:R14"/>
    <mergeCell ref="M17:N17"/>
    <mergeCell ref="C4:C9"/>
    <mergeCell ref="D4:F9"/>
    <mergeCell ref="D23:F23"/>
    <mergeCell ref="D10:F10"/>
    <mergeCell ref="D14:F14"/>
    <mergeCell ref="D15:F15"/>
    <mergeCell ref="D20:F20"/>
    <mergeCell ref="D22:F22"/>
    <mergeCell ref="H5:H9"/>
    <mergeCell ref="H4:Z4"/>
    <mergeCell ref="Q5:T5"/>
    <mergeCell ref="Q6:R7"/>
    <mergeCell ref="S6:T7"/>
    <mergeCell ref="U9:V9"/>
    <mergeCell ref="M6:N7"/>
    <mergeCell ref="S10:T10"/>
    <mergeCell ref="S14:T14"/>
    <mergeCell ref="S15:T15"/>
    <mergeCell ref="Q12:R12"/>
    <mergeCell ref="U11:V11"/>
    <mergeCell ref="Q16:R16"/>
    <mergeCell ref="W11:X11"/>
    <mergeCell ref="S12:T12"/>
    <mergeCell ref="S11:T11"/>
    <mergeCell ref="D13:F13"/>
    <mergeCell ref="D16:F16"/>
    <mergeCell ref="U5:X5"/>
    <mergeCell ref="U17:V17"/>
    <mergeCell ref="W21:X21"/>
    <mergeCell ref="U23:V23"/>
    <mergeCell ref="W23:X23"/>
    <mergeCell ref="W13:X13"/>
    <mergeCell ref="U14:V14"/>
    <mergeCell ref="W14:X14"/>
    <mergeCell ref="I5:I9"/>
    <mergeCell ref="U12:V12"/>
    <mergeCell ref="W12:X12"/>
    <mergeCell ref="S16:T16"/>
    <mergeCell ref="W10:X10"/>
    <mergeCell ref="U10:V10"/>
    <mergeCell ref="M18:N18"/>
    <mergeCell ref="O18:P18"/>
    <mergeCell ref="M19:N19"/>
    <mergeCell ref="O19:P19"/>
    <mergeCell ref="O10:P10"/>
    <mergeCell ref="M13:N13"/>
    <mergeCell ref="M14:N14"/>
    <mergeCell ref="M15:N15"/>
    <mergeCell ref="W16:X16"/>
    <mergeCell ref="U18:V18"/>
    <mergeCell ref="W18:X18"/>
    <mergeCell ref="U22:V22"/>
    <mergeCell ref="U15:V15"/>
    <mergeCell ref="W15:X15"/>
    <mergeCell ref="U19:V19"/>
    <mergeCell ref="Q18:R18"/>
    <mergeCell ref="W22:X22"/>
    <mergeCell ref="W17:X17"/>
    <mergeCell ref="U20:V20"/>
    <mergeCell ref="W20:X20"/>
    <mergeCell ref="U21:V21"/>
    <mergeCell ref="W19:X19"/>
    <mergeCell ref="S18:T18"/>
    <mergeCell ref="Q19:R19"/>
    <mergeCell ref="S19:T19"/>
    <mergeCell ref="Q20:R20"/>
    <mergeCell ref="S21:T21"/>
    <mergeCell ref="Q15:R15"/>
    <mergeCell ref="S20:T20"/>
    <mergeCell ref="S22:T22"/>
    <mergeCell ref="Q22:R22"/>
    <mergeCell ref="Q17:R17"/>
    <mergeCell ref="J87:L87"/>
    <mergeCell ref="J88:L88"/>
    <mergeCell ref="S83:T83"/>
    <mergeCell ref="S23:T23"/>
    <mergeCell ref="S43:T43"/>
    <mergeCell ref="Q43:R43"/>
    <mergeCell ref="S27:T27"/>
    <mergeCell ref="S25:T25"/>
    <mergeCell ref="Q40:R40"/>
    <mergeCell ref="Q42:R42"/>
    <mergeCell ref="Q35:R35"/>
    <mergeCell ref="Q34:R34"/>
    <mergeCell ref="Q39:R39"/>
    <mergeCell ref="S41:T41"/>
    <mergeCell ref="S40:T40"/>
    <mergeCell ref="S37:T37"/>
    <mergeCell ref="S26:T26"/>
    <mergeCell ref="Q37:R37"/>
    <mergeCell ref="Q29:R29"/>
    <mergeCell ref="S33:T33"/>
    <mergeCell ref="Q28:R28"/>
    <mergeCell ref="O61:P61"/>
    <mergeCell ref="M62:N62"/>
    <mergeCell ref="S49:T49"/>
    <mergeCell ref="Q59:R59"/>
    <mergeCell ref="Q51:R51"/>
    <mergeCell ref="Q64:R64"/>
    <mergeCell ref="S64:T64"/>
    <mergeCell ref="Q63:R63"/>
    <mergeCell ref="G84:Z84"/>
    <mergeCell ref="O72:P72"/>
    <mergeCell ref="M83:N83"/>
    <mergeCell ref="S66:T66"/>
    <mergeCell ref="S65:T65"/>
    <mergeCell ref="M81:N81"/>
    <mergeCell ref="M59:N59"/>
    <mergeCell ref="Q55:R55"/>
    <mergeCell ref="U57:V57"/>
    <mergeCell ref="W61:X61"/>
    <mergeCell ref="W57:X57"/>
    <mergeCell ref="S59:T59"/>
    <mergeCell ref="O58:P58"/>
    <mergeCell ref="M57:N57"/>
    <mergeCell ref="O57:P57"/>
    <mergeCell ref="M55:N55"/>
    <mergeCell ref="O55:P55"/>
    <mergeCell ref="M56:N56"/>
    <mergeCell ref="S61:T61"/>
    <mergeCell ref="U64:V64"/>
    <mergeCell ref="U49:V49"/>
    <mergeCell ref="S78:T78"/>
    <mergeCell ref="U78:V78"/>
    <mergeCell ref="U76:V76"/>
    <mergeCell ref="U47:V47"/>
    <mergeCell ref="U39:V39"/>
    <mergeCell ref="U66:V66"/>
    <mergeCell ref="S46:T46"/>
    <mergeCell ref="S48:T48"/>
    <mergeCell ref="S50:T50"/>
    <mergeCell ref="S47:T47"/>
    <mergeCell ref="S63:T63"/>
    <mergeCell ref="U50:V50"/>
    <mergeCell ref="D84:F84"/>
    <mergeCell ref="S87:T87"/>
    <mergeCell ref="C83:F83"/>
    <mergeCell ref="C88:H88"/>
    <mergeCell ref="O83:P83"/>
    <mergeCell ref="M80:N80"/>
    <mergeCell ref="Q88:R88"/>
    <mergeCell ref="O87:P87"/>
    <mergeCell ref="O80:P80"/>
    <mergeCell ref="Q80:R80"/>
    <mergeCell ref="Q83:R83"/>
    <mergeCell ref="Q87:R87"/>
    <mergeCell ref="D81:F81"/>
    <mergeCell ref="C86:H86"/>
    <mergeCell ref="C87:H87"/>
    <mergeCell ref="O81:P81"/>
    <mergeCell ref="Q81:R81"/>
    <mergeCell ref="M88:N88"/>
    <mergeCell ref="J86:L86"/>
    <mergeCell ref="G85:Z85"/>
    <mergeCell ref="S88:T88"/>
    <mergeCell ref="W87:X87"/>
    <mergeCell ref="W88:X88"/>
    <mergeCell ref="W83:X83"/>
    <mergeCell ref="J89:L89"/>
    <mergeCell ref="C89:H89"/>
    <mergeCell ref="C90:H90"/>
    <mergeCell ref="Q91:R91"/>
    <mergeCell ref="J90:L90"/>
    <mergeCell ref="D85:F85"/>
    <mergeCell ref="Q86:R86"/>
    <mergeCell ref="W90:X90"/>
    <mergeCell ref="W91:X91"/>
    <mergeCell ref="U87:V87"/>
    <mergeCell ref="C91:H92"/>
    <mergeCell ref="M87:N87"/>
    <mergeCell ref="J92:L92"/>
    <mergeCell ref="M91:N91"/>
    <mergeCell ref="O91:P91"/>
    <mergeCell ref="M90:N90"/>
    <mergeCell ref="J91:L91"/>
    <mergeCell ref="I86:I92"/>
    <mergeCell ref="O90:P90"/>
    <mergeCell ref="M92:N92"/>
    <mergeCell ref="O92:P92"/>
    <mergeCell ref="S92:T92"/>
    <mergeCell ref="Q92:R92"/>
    <mergeCell ref="Q90:R90"/>
    <mergeCell ref="S81:T81"/>
    <mergeCell ref="U92:V92"/>
    <mergeCell ref="U75:V75"/>
    <mergeCell ref="Q75:R75"/>
    <mergeCell ref="U80:V80"/>
    <mergeCell ref="S76:T76"/>
    <mergeCell ref="S77:T77"/>
    <mergeCell ref="O77:P77"/>
    <mergeCell ref="S86:T86"/>
    <mergeCell ref="U77:V77"/>
    <mergeCell ref="O88:P88"/>
    <mergeCell ref="M86:N86"/>
    <mergeCell ref="S91:T91"/>
    <mergeCell ref="O86:P86"/>
    <mergeCell ref="U88:V88"/>
    <mergeCell ref="U91:V91"/>
    <mergeCell ref="U90:V90"/>
    <mergeCell ref="M89:Z89"/>
    <mergeCell ref="S90:T90"/>
    <mergeCell ref="W86:X86"/>
    <mergeCell ref="U86:V86"/>
    <mergeCell ref="G2:L2"/>
    <mergeCell ref="W59:X59"/>
    <mergeCell ref="Q13:R13"/>
    <mergeCell ref="S13:T13"/>
    <mergeCell ref="U13:V13"/>
    <mergeCell ref="S17:T17"/>
    <mergeCell ref="U42:V42"/>
    <mergeCell ref="W41:X41"/>
    <mergeCell ref="S42:T42"/>
    <mergeCell ref="W42:X42"/>
    <mergeCell ref="U43:V43"/>
    <mergeCell ref="U40:V40"/>
    <mergeCell ref="W49:X49"/>
    <mergeCell ref="W47:X47"/>
    <mergeCell ref="U55:V55"/>
    <mergeCell ref="W43:X43"/>
    <mergeCell ref="W44:X44"/>
    <mergeCell ref="U36:V36"/>
    <mergeCell ref="W40:X40"/>
    <mergeCell ref="W45:X45"/>
    <mergeCell ref="W37:X37"/>
    <mergeCell ref="W56:X56"/>
    <mergeCell ref="W26:X26"/>
    <mergeCell ref="U26:V26"/>
    <mergeCell ref="W92:X92"/>
    <mergeCell ref="Q21:R21"/>
    <mergeCell ref="U16:V16"/>
    <mergeCell ref="U34:V34"/>
    <mergeCell ref="U44:V44"/>
    <mergeCell ref="W50:X50"/>
    <mergeCell ref="U59:V59"/>
    <mergeCell ref="W34:X34"/>
    <mergeCell ref="Q46:R46"/>
    <mergeCell ref="S34:T34"/>
    <mergeCell ref="U35:V35"/>
    <mergeCell ref="W35:X35"/>
    <mergeCell ref="W58:X58"/>
    <mergeCell ref="W51:X51"/>
    <mergeCell ref="U52:V52"/>
    <mergeCell ref="W36:X36"/>
    <mergeCell ref="U51:V51"/>
    <mergeCell ref="U46:V46"/>
    <mergeCell ref="U45:V45"/>
    <mergeCell ref="W38:X38"/>
    <mergeCell ref="W39:X39"/>
    <mergeCell ref="U38:V38"/>
    <mergeCell ref="Q23:R23"/>
    <mergeCell ref="Q36:R36"/>
    <mergeCell ref="U27:V27"/>
    <mergeCell ref="W27:X27"/>
    <mergeCell ref="U28:V28"/>
    <mergeCell ref="W28:X28"/>
    <mergeCell ref="U29:V29"/>
    <mergeCell ref="U33:V33"/>
    <mergeCell ref="U30:V30"/>
    <mergeCell ref="W46:X46"/>
    <mergeCell ref="U37:V37"/>
    <mergeCell ref="U41:V41"/>
    <mergeCell ref="W33:X33"/>
    <mergeCell ref="S36:T36"/>
    <mergeCell ref="O28:P28"/>
    <mergeCell ref="S35:T35"/>
    <mergeCell ref="O41:P41"/>
    <mergeCell ref="S38:T38"/>
    <mergeCell ref="S44:T44"/>
    <mergeCell ref="S45:T45"/>
    <mergeCell ref="Q45:R45"/>
    <mergeCell ref="O38:P38"/>
    <mergeCell ref="S39:T39"/>
    <mergeCell ref="D79:F79"/>
    <mergeCell ref="M79:N79"/>
    <mergeCell ref="O79:P79"/>
    <mergeCell ref="D27:F27"/>
    <mergeCell ref="D34:F34"/>
    <mergeCell ref="D33:F33"/>
    <mergeCell ref="M35:N35"/>
    <mergeCell ref="O35:P35"/>
    <mergeCell ref="D31:F31"/>
    <mergeCell ref="O30:P30"/>
    <mergeCell ref="M30:N30"/>
    <mergeCell ref="O31:P31"/>
    <mergeCell ref="M29:N29"/>
    <mergeCell ref="D28:F28"/>
    <mergeCell ref="D32:F32"/>
    <mergeCell ref="D29:F29"/>
    <mergeCell ref="M34:N34"/>
    <mergeCell ref="M40:N40"/>
    <mergeCell ref="D37:F37"/>
    <mergeCell ref="D66:F66"/>
    <mergeCell ref="O67:P67"/>
    <mergeCell ref="O68:P68"/>
    <mergeCell ref="M68:N68"/>
    <mergeCell ref="M67:N67"/>
    <mergeCell ref="D70:F70"/>
    <mergeCell ref="O78:P78"/>
    <mergeCell ref="Q78:R78"/>
    <mergeCell ref="O73:P73"/>
    <mergeCell ref="O74:P74"/>
    <mergeCell ref="M74:N74"/>
    <mergeCell ref="Q77:R77"/>
    <mergeCell ref="D73:F73"/>
    <mergeCell ref="Q76:R76"/>
    <mergeCell ref="M72:N72"/>
    <mergeCell ref="M78:N78"/>
    <mergeCell ref="D71:F71"/>
    <mergeCell ref="D72:F72"/>
    <mergeCell ref="M71:N71"/>
    <mergeCell ref="Q70:R70"/>
    <mergeCell ref="M70:N70"/>
    <mergeCell ref="O70:P70"/>
    <mergeCell ref="D75:F75"/>
    <mergeCell ref="D78:F78"/>
    <mergeCell ref="AD87:AD88"/>
    <mergeCell ref="U71:V71"/>
    <mergeCell ref="W71:X71"/>
    <mergeCell ref="D24:F24"/>
    <mergeCell ref="M11:N11"/>
    <mergeCell ref="O11:P11"/>
    <mergeCell ref="Q31:R31"/>
    <mergeCell ref="S31:T31"/>
    <mergeCell ref="U31:V31"/>
    <mergeCell ref="S24:T24"/>
    <mergeCell ref="U24:V24"/>
    <mergeCell ref="W24:X24"/>
    <mergeCell ref="U25:V25"/>
    <mergeCell ref="S32:T32"/>
    <mergeCell ref="S29:T29"/>
    <mergeCell ref="W29:X29"/>
    <mergeCell ref="W30:X30"/>
    <mergeCell ref="W31:X31"/>
    <mergeCell ref="S30:T30"/>
    <mergeCell ref="S28:T28"/>
    <mergeCell ref="W25:X25"/>
    <mergeCell ref="M26:N26"/>
    <mergeCell ref="D30:F30"/>
    <mergeCell ref="M31:N31"/>
    <mergeCell ref="M24:N24"/>
    <mergeCell ref="O24:P24"/>
    <mergeCell ref="Q24:R24"/>
    <mergeCell ref="Q32:R32"/>
    <mergeCell ref="M33:N33"/>
    <mergeCell ref="O33:P33"/>
    <mergeCell ref="Q26:R26"/>
    <mergeCell ref="Q25:R25"/>
    <mergeCell ref="M27:N27"/>
    <mergeCell ref="O27:P27"/>
    <mergeCell ref="O29:P29"/>
    <mergeCell ref="O32:P32"/>
    <mergeCell ref="M25:N25"/>
    <mergeCell ref="O25:P25"/>
    <mergeCell ref="O26:P26"/>
    <mergeCell ref="Q30:R30"/>
    <mergeCell ref="Q27:R27"/>
    <mergeCell ref="M32:N32"/>
    <mergeCell ref="M28:N28"/>
    <mergeCell ref="D80:F80"/>
    <mergeCell ref="C2:E2"/>
    <mergeCell ref="M76:N76"/>
    <mergeCell ref="Q73:R73"/>
    <mergeCell ref="Q74:R74"/>
    <mergeCell ref="D77:F77"/>
    <mergeCell ref="M77:N77"/>
    <mergeCell ref="W81:X81"/>
    <mergeCell ref="Q82:R82"/>
    <mergeCell ref="S82:T82"/>
    <mergeCell ref="U82:V82"/>
    <mergeCell ref="W82:X82"/>
    <mergeCell ref="U79:V79"/>
    <mergeCell ref="Q79:R79"/>
    <mergeCell ref="S79:T79"/>
    <mergeCell ref="D74:F74"/>
    <mergeCell ref="O82:P82"/>
    <mergeCell ref="M82:N82"/>
    <mergeCell ref="D82:F82"/>
    <mergeCell ref="W73:X73"/>
    <mergeCell ref="W74:X74"/>
    <mergeCell ref="W79:X79"/>
    <mergeCell ref="W77:X77"/>
    <mergeCell ref="S73:T73"/>
  </mergeCells>
  <pageMargins left="0" right="0" top="0" bottom="0" header="0" footer="0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280711</vt:lpstr>
      <vt:lpstr>'280711'!_ftn1</vt:lpstr>
      <vt:lpstr>'280711'!_ftn2</vt:lpstr>
      <vt:lpstr>'280711'!_ftnref1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irort</dc:creator>
  <cp:lastModifiedBy>4-5</cp:lastModifiedBy>
  <cp:lastPrinted>2016-09-07T06:55:17Z</cp:lastPrinted>
  <dcterms:created xsi:type="dcterms:W3CDTF">2010-10-07T12:21:00Z</dcterms:created>
  <dcterms:modified xsi:type="dcterms:W3CDTF">2016-09-07T13:09:27Z</dcterms:modified>
</cp:coreProperties>
</file>